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4780" windowHeight="12405"/>
  </bookViews>
  <sheets>
    <sheet name="Лист1" sheetId="4" r:id="rId1"/>
  </sheets>
  <definedNames>
    <definedName name="_xlnm.Print_Titles" localSheetId="0">Лист1!$A:$H,Лист1!$4:$9</definedName>
  </definedNames>
  <calcPr calcId="145621"/>
</workbook>
</file>

<file path=xl/calcChain.xml><?xml version="1.0" encoding="utf-8"?>
<calcChain xmlns="http://schemas.openxmlformats.org/spreadsheetml/2006/main">
  <c r="U109" i="4" l="1"/>
  <c r="V109" i="4"/>
  <c r="W109" i="4"/>
  <c r="X109" i="4"/>
  <c r="U110" i="4"/>
  <c r="V110" i="4"/>
  <c r="W110" i="4"/>
  <c r="X110" i="4"/>
  <c r="U111" i="4"/>
  <c r="V111" i="4"/>
  <c r="W111" i="4"/>
  <c r="X111" i="4"/>
  <c r="U112" i="4"/>
  <c r="V112" i="4"/>
  <c r="W112" i="4"/>
  <c r="X112" i="4"/>
  <c r="I109" i="4"/>
  <c r="J109" i="4"/>
  <c r="K109" i="4"/>
  <c r="L109" i="4"/>
  <c r="I110" i="4"/>
  <c r="J110" i="4"/>
  <c r="K110" i="4"/>
  <c r="L110" i="4"/>
  <c r="I111" i="4"/>
  <c r="J111" i="4"/>
  <c r="K111" i="4"/>
  <c r="L111" i="4"/>
  <c r="I112" i="4"/>
  <c r="J112" i="4"/>
  <c r="K112" i="4"/>
  <c r="L112" i="4"/>
  <c r="AF113" i="4"/>
  <c r="AE113" i="4"/>
  <c r="AD113" i="4"/>
  <c r="AC113" i="4"/>
  <c r="AB113" i="4"/>
  <c r="AA113" i="4"/>
  <c r="Z113" i="4"/>
  <c r="Y113" i="4"/>
  <c r="T113" i="4"/>
  <c r="S113" i="4"/>
  <c r="R113" i="4"/>
  <c r="Q113" i="4"/>
  <c r="P113" i="4"/>
  <c r="O113" i="4"/>
  <c r="N113" i="4"/>
  <c r="M113" i="4"/>
  <c r="U107" i="4" l="1"/>
  <c r="V107" i="4"/>
  <c r="W107" i="4"/>
  <c r="X107" i="4"/>
  <c r="U108" i="4"/>
  <c r="V108" i="4"/>
  <c r="W108" i="4"/>
  <c r="X108" i="4"/>
  <c r="I107" i="4"/>
  <c r="J107" i="4"/>
  <c r="K107" i="4"/>
  <c r="L107" i="4"/>
  <c r="I108" i="4"/>
  <c r="J108" i="4"/>
  <c r="K108" i="4"/>
  <c r="L108" i="4"/>
  <c r="X106" i="4"/>
  <c r="W106" i="4"/>
  <c r="V106" i="4"/>
  <c r="U106" i="4"/>
  <c r="L106" i="4"/>
  <c r="K106" i="4"/>
  <c r="J106" i="4"/>
  <c r="I106" i="4"/>
  <c r="X105" i="4"/>
  <c r="W105" i="4"/>
  <c r="V105" i="4"/>
  <c r="U105" i="4"/>
  <c r="L105" i="4"/>
  <c r="K105" i="4"/>
  <c r="J105" i="4"/>
  <c r="I105" i="4"/>
  <c r="X104" i="4" l="1"/>
  <c r="W104" i="4"/>
  <c r="V104" i="4"/>
  <c r="U104" i="4"/>
  <c r="L104" i="4"/>
  <c r="K104" i="4"/>
  <c r="J104" i="4"/>
  <c r="I104" i="4"/>
  <c r="X103" i="4" l="1"/>
  <c r="W103" i="4"/>
  <c r="V103" i="4"/>
  <c r="U103" i="4"/>
  <c r="L103" i="4"/>
  <c r="K103" i="4"/>
  <c r="J103" i="4"/>
  <c r="I103" i="4"/>
  <c r="X102" i="4"/>
  <c r="W102" i="4"/>
  <c r="V102" i="4"/>
  <c r="U102" i="4"/>
  <c r="L102" i="4"/>
  <c r="K102" i="4"/>
  <c r="J102" i="4"/>
  <c r="I102" i="4"/>
  <c r="X101" i="4"/>
  <c r="W101" i="4"/>
  <c r="V101" i="4"/>
  <c r="U101" i="4"/>
  <c r="L101" i="4"/>
  <c r="K101" i="4"/>
  <c r="J101" i="4"/>
  <c r="I101" i="4"/>
  <c r="X100" i="4"/>
  <c r="W100" i="4"/>
  <c r="V100" i="4"/>
  <c r="U100" i="4"/>
  <c r="L100" i="4"/>
  <c r="K100" i="4"/>
  <c r="J100" i="4"/>
  <c r="I100" i="4"/>
  <c r="X99" i="4"/>
  <c r="W99" i="4"/>
  <c r="V99" i="4"/>
  <c r="U99" i="4"/>
  <c r="L99" i="4"/>
  <c r="K99" i="4"/>
  <c r="J99" i="4"/>
  <c r="I99" i="4"/>
  <c r="X98" i="4"/>
  <c r="W98" i="4"/>
  <c r="V98" i="4"/>
  <c r="U98" i="4"/>
  <c r="L98" i="4"/>
  <c r="K98" i="4"/>
  <c r="J98" i="4"/>
  <c r="I98" i="4"/>
  <c r="X97" i="4"/>
  <c r="W97" i="4"/>
  <c r="V97" i="4"/>
  <c r="U97" i="4"/>
  <c r="L97" i="4"/>
  <c r="K97" i="4"/>
  <c r="J97" i="4"/>
  <c r="I97" i="4"/>
  <c r="X96" i="4"/>
  <c r="W96" i="4"/>
  <c r="V96" i="4"/>
  <c r="U96" i="4"/>
  <c r="L96" i="4"/>
  <c r="K96" i="4"/>
  <c r="J96" i="4"/>
  <c r="I96" i="4"/>
  <c r="X95" i="4"/>
  <c r="W95" i="4"/>
  <c r="V95" i="4"/>
  <c r="U95" i="4"/>
  <c r="L95" i="4"/>
  <c r="K95" i="4"/>
  <c r="J95" i="4"/>
  <c r="I95" i="4"/>
  <c r="X94" i="4"/>
  <c r="W94" i="4"/>
  <c r="V94" i="4"/>
  <c r="U94" i="4"/>
  <c r="L94" i="4"/>
  <c r="K94" i="4"/>
  <c r="J94" i="4"/>
  <c r="I94" i="4"/>
  <c r="X93" i="4"/>
  <c r="W93" i="4"/>
  <c r="V93" i="4"/>
  <c r="U93" i="4"/>
  <c r="L93" i="4"/>
  <c r="K93" i="4"/>
  <c r="J93" i="4"/>
  <c r="I93" i="4"/>
  <c r="X92" i="4"/>
  <c r="W92" i="4"/>
  <c r="V92" i="4"/>
  <c r="U92" i="4"/>
  <c r="L92" i="4"/>
  <c r="K92" i="4"/>
  <c r="J92" i="4"/>
  <c r="I92" i="4"/>
  <c r="X91" i="4"/>
  <c r="W91" i="4"/>
  <c r="V91" i="4"/>
  <c r="U91" i="4"/>
  <c r="L91" i="4"/>
  <c r="K91" i="4"/>
  <c r="J91" i="4"/>
  <c r="I91" i="4"/>
  <c r="X90" i="4"/>
  <c r="W90" i="4"/>
  <c r="V90" i="4"/>
  <c r="U90" i="4"/>
  <c r="L90" i="4"/>
  <c r="K90" i="4"/>
  <c r="J90" i="4"/>
  <c r="I90" i="4"/>
  <c r="X89" i="4"/>
  <c r="W89" i="4"/>
  <c r="V89" i="4"/>
  <c r="U89" i="4"/>
  <c r="L89" i="4"/>
  <c r="K89" i="4"/>
  <c r="J89" i="4"/>
  <c r="I89" i="4"/>
  <c r="X88" i="4"/>
  <c r="W88" i="4"/>
  <c r="V88" i="4"/>
  <c r="U88" i="4"/>
  <c r="L88" i="4"/>
  <c r="K88" i="4"/>
  <c r="J88" i="4"/>
  <c r="I88" i="4"/>
  <c r="X87" i="4"/>
  <c r="W87" i="4"/>
  <c r="V87" i="4"/>
  <c r="U87" i="4"/>
  <c r="L87" i="4"/>
  <c r="K87" i="4"/>
  <c r="J87" i="4"/>
  <c r="I87" i="4"/>
  <c r="X86" i="4"/>
  <c r="W86" i="4"/>
  <c r="V86" i="4"/>
  <c r="U86" i="4"/>
  <c r="L86" i="4"/>
  <c r="K86" i="4"/>
  <c r="J86" i="4"/>
  <c r="I86" i="4"/>
  <c r="X85" i="4"/>
  <c r="W85" i="4"/>
  <c r="V85" i="4"/>
  <c r="U85" i="4"/>
  <c r="L85" i="4"/>
  <c r="K85" i="4"/>
  <c r="J85" i="4"/>
  <c r="I85" i="4"/>
  <c r="X84" i="4"/>
  <c r="W84" i="4"/>
  <c r="V84" i="4"/>
  <c r="U84" i="4"/>
  <c r="L84" i="4"/>
  <c r="K84" i="4"/>
  <c r="J84" i="4"/>
  <c r="I84" i="4"/>
  <c r="X83" i="4"/>
  <c r="W83" i="4"/>
  <c r="V83" i="4"/>
  <c r="U83" i="4"/>
  <c r="L83" i="4"/>
  <c r="K83" i="4"/>
  <c r="J83" i="4"/>
  <c r="I83" i="4"/>
  <c r="X82" i="4"/>
  <c r="W82" i="4"/>
  <c r="V82" i="4"/>
  <c r="U82" i="4"/>
  <c r="L82" i="4"/>
  <c r="K82" i="4"/>
  <c r="J82" i="4"/>
  <c r="I82" i="4"/>
  <c r="X81" i="4"/>
  <c r="W81" i="4"/>
  <c r="V81" i="4"/>
  <c r="U81" i="4"/>
  <c r="L81" i="4"/>
  <c r="K81" i="4"/>
  <c r="J81" i="4"/>
  <c r="I81" i="4"/>
  <c r="X80" i="4"/>
  <c r="W80" i="4"/>
  <c r="V80" i="4"/>
  <c r="U80" i="4"/>
  <c r="L80" i="4"/>
  <c r="K80" i="4"/>
  <c r="J80" i="4"/>
  <c r="I80" i="4"/>
  <c r="X79" i="4"/>
  <c r="W79" i="4"/>
  <c r="V79" i="4"/>
  <c r="U79" i="4"/>
  <c r="L79" i="4"/>
  <c r="K79" i="4"/>
  <c r="J79" i="4"/>
  <c r="I79" i="4"/>
  <c r="X78" i="4"/>
  <c r="W78" i="4"/>
  <c r="V78" i="4"/>
  <c r="U78" i="4"/>
  <c r="L78" i="4"/>
  <c r="K78" i="4"/>
  <c r="J78" i="4"/>
  <c r="I78" i="4"/>
  <c r="X77" i="4"/>
  <c r="W77" i="4"/>
  <c r="V77" i="4"/>
  <c r="U77" i="4"/>
  <c r="L77" i="4"/>
  <c r="K77" i="4"/>
  <c r="J77" i="4"/>
  <c r="I77" i="4"/>
  <c r="X76" i="4"/>
  <c r="W76" i="4"/>
  <c r="V76" i="4"/>
  <c r="U76" i="4"/>
  <c r="L76" i="4"/>
  <c r="K76" i="4"/>
  <c r="J76" i="4"/>
  <c r="I76" i="4"/>
  <c r="X75" i="4"/>
  <c r="W75" i="4"/>
  <c r="V75" i="4"/>
  <c r="U75" i="4"/>
  <c r="L75" i="4"/>
  <c r="K75" i="4"/>
  <c r="J75" i="4"/>
  <c r="I75" i="4"/>
  <c r="X74" i="4"/>
  <c r="W74" i="4"/>
  <c r="V74" i="4"/>
  <c r="U74" i="4"/>
  <c r="L74" i="4"/>
  <c r="K74" i="4"/>
  <c r="J74" i="4"/>
  <c r="I74" i="4"/>
  <c r="X73" i="4"/>
  <c r="W73" i="4"/>
  <c r="V73" i="4"/>
  <c r="U73" i="4"/>
  <c r="L73" i="4"/>
  <c r="K73" i="4"/>
  <c r="J73" i="4"/>
  <c r="I73" i="4"/>
  <c r="X72" i="4"/>
  <c r="W72" i="4"/>
  <c r="V72" i="4"/>
  <c r="U72" i="4"/>
  <c r="L72" i="4"/>
  <c r="K72" i="4"/>
  <c r="J72" i="4"/>
  <c r="I72" i="4"/>
  <c r="X71" i="4"/>
  <c r="W71" i="4"/>
  <c r="V71" i="4"/>
  <c r="U71" i="4"/>
  <c r="L71" i="4"/>
  <c r="K71" i="4"/>
  <c r="J71" i="4"/>
  <c r="I71" i="4"/>
  <c r="X70" i="4"/>
  <c r="W70" i="4"/>
  <c r="V70" i="4"/>
  <c r="U70" i="4"/>
  <c r="L70" i="4"/>
  <c r="K70" i="4"/>
  <c r="J70" i="4"/>
  <c r="I70" i="4"/>
  <c r="X69" i="4"/>
  <c r="W69" i="4"/>
  <c r="V69" i="4"/>
  <c r="U69" i="4"/>
  <c r="L69" i="4"/>
  <c r="K69" i="4"/>
  <c r="J69" i="4"/>
  <c r="I69" i="4"/>
  <c r="X68" i="4"/>
  <c r="W68" i="4"/>
  <c r="V68" i="4"/>
  <c r="U68" i="4"/>
  <c r="L68" i="4"/>
  <c r="K68" i="4"/>
  <c r="J68" i="4"/>
  <c r="I68" i="4"/>
  <c r="X67" i="4"/>
  <c r="W67" i="4"/>
  <c r="V67" i="4"/>
  <c r="U67" i="4"/>
  <c r="L67" i="4"/>
  <c r="K67" i="4"/>
  <c r="J67" i="4"/>
  <c r="I67" i="4"/>
  <c r="X66" i="4"/>
  <c r="W66" i="4"/>
  <c r="V66" i="4"/>
  <c r="U66" i="4"/>
  <c r="L66" i="4"/>
  <c r="K66" i="4"/>
  <c r="J66" i="4"/>
  <c r="I66" i="4"/>
  <c r="X65" i="4"/>
  <c r="W65" i="4"/>
  <c r="V65" i="4"/>
  <c r="U65" i="4"/>
  <c r="L65" i="4"/>
  <c r="K65" i="4"/>
  <c r="J65" i="4"/>
  <c r="I65" i="4"/>
  <c r="X64" i="4"/>
  <c r="W64" i="4"/>
  <c r="V64" i="4"/>
  <c r="U64" i="4"/>
  <c r="L64" i="4"/>
  <c r="K64" i="4"/>
  <c r="J64" i="4"/>
  <c r="I64" i="4"/>
  <c r="X63" i="4"/>
  <c r="W63" i="4"/>
  <c r="V63" i="4"/>
  <c r="U63" i="4"/>
  <c r="L63" i="4"/>
  <c r="K63" i="4"/>
  <c r="J63" i="4"/>
  <c r="I63" i="4"/>
  <c r="X62" i="4"/>
  <c r="W62" i="4"/>
  <c r="V62" i="4"/>
  <c r="U62" i="4"/>
  <c r="L62" i="4"/>
  <c r="K62" i="4"/>
  <c r="J62" i="4"/>
  <c r="I62" i="4"/>
  <c r="X61" i="4"/>
  <c r="W61" i="4"/>
  <c r="V61" i="4"/>
  <c r="U61" i="4"/>
  <c r="L61" i="4"/>
  <c r="K61" i="4"/>
  <c r="J61" i="4"/>
  <c r="I61" i="4"/>
  <c r="X60" i="4"/>
  <c r="W60" i="4"/>
  <c r="V60" i="4"/>
  <c r="U60" i="4"/>
  <c r="L60" i="4"/>
  <c r="K60" i="4"/>
  <c r="J60" i="4"/>
  <c r="I60" i="4"/>
  <c r="X59" i="4"/>
  <c r="W59" i="4"/>
  <c r="V59" i="4"/>
  <c r="U59" i="4"/>
  <c r="L59" i="4"/>
  <c r="K59" i="4"/>
  <c r="J59" i="4"/>
  <c r="I59" i="4"/>
  <c r="X58" i="4"/>
  <c r="W58" i="4"/>
  <c r="V58" i="4"/>
  <c r="U58" i="4"/>
  <c r="L58" i="4"/>
  <c r="K58" i="4"/>
  <c r="J58" i="4"/>
  <c r="I58" i="4"/>
  <c r="X57" i="4"/>
  <c r="W57" i="4"/>
  <c r="V57" i="4"/>
  <c r="U57" i="4"/>
  <c r="L57" i="4"/>
  <c r="K57" i="4"/>
  <c r="J57" i="4"/>
  <c r="I57" i="4"/>
  <c r="X56" i="4"/>
  <c r="W56" i="4"/>
  <c r="V56" i="4"/>
  <c r="U56" i="4"/>
  <c r="L56" i="4"/>
  <c r="K56" i="4"/>
  <c r="J56" i="4"/>
  <c r="I56" i="4"/>
  <c r="X55" i="4"/>
  <c r="W55" i="4"/>
  <c r="V55" i="4"/>
  <c r="U55" i="4"/>
  <c r="L55" i="4"/>
  <c r="K55" i="4"/>
  <c r="J55" i="4"/>
  <c r="I55" i="4"/>
  <c r="X54" i="4"/>
  <c r="W54" i="4"/>
  <c r="V54" i="4"/>
  <c r="U54" i="4"/>
  <c r="L54" i="4"/>
  <c r="K54" i="4"/>
  <c r="J54" i="4"/>
  <c r="I54" i="4"/>
  <c r="X53" i="4"/>
  <c r="W53" i="4"/>
  <c r="V53" i="4"/>
  <c r="U53" i="4"/>
  <c r="L53" i="4"/>
  <c r="K53" i="4"/>
  <c r="J53" i="4"/>
  <c r="I53" i="4"/>
  <c r="X52" i="4"/>
  <c r="W52" i="4"/>
  <c r="V52" i="4"/>
  <c r="U52" i="4"/>
  <c r="L52" i="4"/>
  <c r="K52" i="4"/>
  <c r="J52" i="4"/>
  <c r="I52" i="4"/>
  <c r="X51" i="4"/>
  <c r="W51" i="4"/>
  <c r="V51" i="4"/>
  <c r="U51" i="4"/>
  <c r="L51" i="4"/>
  <c r="K51" i="4"/>
  <c r="J51" i="4"/>
  <c r="I51" i="4"/>
  <c r="X50" i="4"/>
  <c r="W50" i="4"/>
  <c r="V50" i="4"/>
  <c r="U50" i="4"/>
  <c r="L50" i="4"/>
  <c r="K50" i="4"/>
  <c r="J50" i="4"/>
  <c r="I50" i="4"/>
  <c r="X49" i="4"/>
  <c r="W49" i="4"/>
  <c r="V49" i="4"/>
  <c r="U49" i="4"/>
  <c r="L49" i="4"/>
  <c r="K49" i="4"/>
  <c r="J49" i="4"/>
  <c r="I49" i="4"/>
  <c r="X48" i="4"/>
  <c r="W48" i="4"/>
  <c r="V48" i="4"/>
  <c r="U48" i="4"/>
  <c r="L48" i="4"/>
  <c r="K48" i="4"/>
  <c r="J48" i="4"/>
  <c r="I48" i="4"/>
  <c r="X47" i="4"/>
  <c r="W47" i="4"/>
  <c r="V47" i="4"/>
  <c r="U47" i="4"/>
  <c r="L47" i="4"/>
  <c r="K47" i="4"/>
  <c r="J47" i="4"/>
  <c r="I47" i="4"/>
  <c r="X46" i="4"/>
  <c r="W46" i="4"/>
  <c r="V46" i="4"/>
  <c r="U46" i="4"/>
  <c r="L46" i="4"/>
  <c r="K46" i="4"/>
  <c r="J46" i="4"/>
  <c r="I46" i="4"/>
  <c r="X45" i="4"/>
  <c r="W45" i="4"/>
  <c r="V45" i="4"/>
  <c r="U45" i="4"/>
  <c r="L45" i="4"/>
  <c r="K45" i="4"/>
  <c r="J45" i="4"/>
  <c r="I45" i="4"/>
  <c r="X44" i="4"/>
  <c r="W44" i="4"/>
  <c r="V44" i="4"/>
  <c r="U44" i="4"/>
  <c r="L44" i="4"/>
  <c r="K44" i="4"/>
  <c r="J44" i="4"/>
  <c r="I44" i="4"/>
  <c r="X43" i="4"/>
  <c r="W43" i="4"/>
  <c r="V43" i="4"/>
  <c r="U43" i="4"/>
  <c r="L43" i="4"/>
  <c r="K43" i="4"/>
  <c r="J43" i="4"/>
  <c r="I43" i="4"/>
  <c r="X42" i="4"/>
  <c r="W42" i="4"/>
  <c r="V42" i="4"/>
  <c r="U42" i="4"/>
  <c r="L42" i="4"/>
  <c r="K42" i="4"/>
  <c r="J42" i="4"/>
  <c r="I42" i="4"/>
  <c r="X41" i="4"/>
  <c r="W41" i="4"/>
  <c r="V41" i="4"/>
  <c r="U41" i="4"/>
  <c r="L41" i="4"/>
  <c r="K41" i="4"/>
  <c r="J41" i="4"/>
  <c r="I41" i="4"/>
  <c r="X40" i="4"/>
  <c r="W40" i="4"/>
  <c r="V40" i="4"/>
  <c r="U40" i="4"/>
  <c r="L40" i="4"/>
  <c r="K40" i="4"/>
  <c r="J40" i="4"/>
  <c r="I40" i="4"/>
  <c r="X39" i="4"/>
  <c r="W39" i="4"/>
  <c r="V39" i="4"/>
  <c r="U39" i="4"/>
  <c r="L39" i="4"/>
  <c r="K39" i="4"/>
  <c r="J39" i="4"/>
  <c r="I39" i="4"/>
  <c r="X38" i="4"/>
  <c r="W38" i="4"/>
  <c r="V38" i="4"/>
  <c r="U38" i="4"/>
  <c r="L38" i="4"/>
  <c r="K38" i="4"/>
  <c r="J38" i="4"/>
  <c r="I38" i="4"/>
  <c r="X37" i="4"/>
  <c r="W37" i="4"/>
  <c r="V37" i="4"/>
  <c r="U37" i="4"/>
  <c r="L37" i="4"/>
  <c r="K37" i="4"/>
  <c r="J37" i="4"/>
  <c r="I37" i="4"/>
  <c r="X36" i="4"/>
  <c r="W36" i="4"/>
  <c r="V36" i="4"/>
  <c r="U36" i="4"/>
  <c r="L36" i="4"/>
  <c r="K36" i="4"/>
  <c r="J36" i="4"/>
  <c r="I36" i="4"/>
  <c r="X35" i="4"/>
  <c r="W35" i="4"/>
  <c r="V35" i="4"/>
  <c r="U35" i="4"/>
  <c r="L35" i="4"/>
  <c r="K35" i="4"/>
  <c r="J35" i="4"/>
  <c r="I35" i="4"/>
  <c r="X34" i="4"/>
  <c r="W34" i="4"/>
  <c r="V34" i="4"/>
  <c r="U34" i="4"/>
  <c r="L34" i="4"/>
  <c r="K34" i="4"/>
  <c r="J34" i="4"/>
  <c r="I34" i="4"/>
  <c r="X33" i="4"/>
  <c r="W33" i="4"/>
  <c r="V33" i="4"/>
  <c r="U33" i="4"/>
  <c r="L33" i="4"/>
  <c r="K33" i="4"/>
  <c r="J33" i="4"/>
  <c r="I33" i="4"/>
  <c r="X32" i="4"/>
  <c r="W32" i="4"/>
  <c r="V32" i="4"/>
  <c r="U32" i="4"/>
  <c r="L32" i="4"/>
  <c r="K32" i="4"/>
  <c r="J32" i="4"/>
  <c r="I32" i="4"/>
  <c r="X31" i="4"/>
  <c r="W31" i="4"/>
  <c r="V31" i="4"/>
  <c r="U31" i="4"/>
  <c r="L31" i="4"/>
  <c r="K31" i="4"/>
  <c r="J31" i="4"/>
  <c r="I31" i="4"/>
  <c r="X30" i="4"/>
  <c r="W30" i="4"/>
  <c r="V30" i="4"/>
  <c r="U30" i="4"/>
  <c r="L30" i="4"/>
  <c r="K30" i="4"/>
  <c r="J30" i="4"/>
  <c r="I30" i="4"/>
  <c r="X29" i="4"/>
  <c r="W29" i="4"/>
  <c r="V29" i="4"/>
  <c r="U29" i="4"/>
  <c r="L29" i="4"/>
  <c r="K29" i="4"/>
  <c r="J29" i="4"/>
  <c r="I29" i="4"/>
  <c r="X28" i="4"/>
  <c r="W28" i="4"/>
  <c r="V28" i="4"/>
  <c r="U28" i="4"/>
  <c r="L28" i="4"/>
  <c r="K28" i="4"/>
  <c r="J28" i="4"/>
  <c r="I28" i="4"/>
  <c r="X27" i="4"/>
  <c r="W27" i="4"/>
  <c r="V27" i="4"/>
  <c r="U27" i="4"/>
  <c r="L27" i="4"/>
  <c r="K27" i="4"/>
  <c r="J27" i="4"/>
  <c r="I27" i="4"/>
  <c r="X26" i="4"/>
  <c r="W26" i="4"/>
  <c r="V26" i="4"/>
  <c r="U26" i="4"/>
  <c r="L26" i="4"/>
  <c r="K26" i="4"/>
  <c r="J26" i="4"/>
  <c r="I26" i="4"/>
  <c r="X25" i="4"/>
  <c r="W25" i="4"/>
  <c r="V25" i="4"/>
  <c r="U25" i="4"/>
  <c r="L25" i="4"/>
  <c r="K25" i="4"/>
  <c r="J25" i="4"/>
  <c r="I25" i="4"/>
  <c r="X24" i="4"/>
  <c r="W24" i="4"/>
  <c r="V24" i="4"/>
  <c r="U24" i="4"/>
  <c r="L24" i="4"/>
  <c r="K24" i="4"/>
  <c r="J24" i="4"/>
  <c r="I24" i="4"/>
  <c r="X23" i="4"/>
  <c r="W23" i="4"/>
  <c r="V23" i="4"/>
  <c r="U23" i="4"/>
  <c r="L23" i="4"/>
  <c r="K23" i="4"/>
  <c r="J23" i="4"/>
  <c r="I23" i="4"/>
  <c r="X22" i="4"/>
  <c r="W22" i="4"/>
  <c r="V22" i="4"/>
  <c r="U22" i="4"/>
  <c r="L22" i="4"/>
  <c r="K22" i="4"/>
  <c r="J22" i="4"/>
  <c r="I22" i="4"/>
  <c r="X21" i="4"/>
  <c r="W21" i="4"/>
  <c r="V21" i="4"/>
  <c r="U21" i="4"/>
  <c r="L21" i="4"/>
  <c r="K21" i="4"/>
  <c r="J21" i="4"/>
  <c r="I21" i="4"/>
  <c r="X20" i="4"/>
  <c r="W20" i="4"/>
  <c r="V20" i="4"/>
  <c r="U20" i="4"/>
  <c r="L20" i="4"/>
  <c r="K20" i="4"/>
  <c r="J20" i="4"/>
  <c r="I20" i="4"/>
  <c r="X19" i="4"/>
  <c r="W19" i="4"/>
  <c r="V19" i="4"/>
  <c r="U19" i="4"/>
  <c r="L19" i="4"/>
  <c r="K19" i="4"/>
  <c r="J19" i="4"/>
  <c r="I19" i="4"/>
  <c r="X18" i="4"/>
  <c r="W18" i="4"/>
  <c r="V18" i="4"/>
  <c r="U18" i="4"/>
  <c r="L18" i="4"/>
  <c r="K18" i="4"/>
  <c r="J18" i="4"/>
  <c r="I18" i="4"/>
  <c r="X17" i="4"/>
  <c r="W17" i="4"/>
  <c r="V17" i="4"/>
  <c r="U17" i="4"/>
  <c r="L17" i="4"/>
  <c r="K17" i="4"/>
  <c r="J17" i="4"/>
  <c r="I17" i="4"/>
  <c r="X16" i="4"/>
  <c r="W16" i="4"/>
  <c r="V16" i="4"/>
  <c r="U16" i="4"/>
  <c r="L16" i="4"/>
  <c r="K16" i="4"/>
  <c r="J16" i="4"/>
  <c r="I16" i="4"/>
  <c r="X15" i="4"/>
  <c r="W15" i="4"/>
  <c r="V15" i="4"/>
  <c r="U15" i="4"/>
  <c r="L15" i="4"/>
  <c r="K15" i="4"/>
  <c r="J15" i="4"/>
  <c r="I15" i="4"/>
  <c r="X14" i="4"/>
  <c r="W14" i="4"/>
  <c r="V14" i="4"/>
  <c r="U14" i="4"/>
  <c r="L14" i="4"/>
  <c r="K14" i="4"/>
  <c r="J14" i="4"/>
  <c r="I14" i="4"/>
  <c r="X13" i="4"/>
  <c r="W13" i="4"/>
  <c r="V13" i="4"/>
  <c r="U13" i="4"/>
  <c r="L13" i="4"/>
  <c r="K13" i="4"/>
  <c r="J13" i="4"/>
  <c r="I13" i="4"/>
  <c r="X12" i="4"/>
  <c r="W12" i="4"/>
  <c r="V12" i="4"/>
  <c r="U12" i="4"/>
  <c r="L12" i="4"/>
  <c r="K12" i="4"/>
  <c r="J12" i="4"/>
  <c r="I12" i="4"/>
  <c r="X11" i="4"/>
  <c r="W11" i="4"/>
  <c r="V11" i="4"/>
  <c r="U11" i="4"/>
  <c r="L11" i="4"/>
  <c r="K11" i="4"/>
  <c r="J11" i="4"/>
  <c r="I11" i="4"/>
  <c r="W10" i="4"/>
  <c r="W113" i="4" s="1"/>
  <c r="U10" i="4"/>
  <c r="U113" i="4" s="1"/>
  <c r="X10" i="4"/>
  <c r="X113" i="4" s="1"/>
  <c r="L10" i="4"/>
  <c r="K10" i="4"/>
  <c r="J10" i="4"/>
  <c r="I10" i="4"/>
  <c r="I113" i="4" l="1"/>
  <c r="K113" i="4"/>
  <c r="J113" i="4"/>
  <c r="L113" i="4"/>
  <c r="V10" i="4"/>
  <c r="V113" i="4" s="1"/>
</calcChain>
</file>

<file path=xl/sharedStrings.xml><?xml version="1.0" encoding="utf-8"?>
<sst xmlns="http://schemas.openxmlformats.org/spreadsheetml/2006/main" count="463" uniqueCount="265">
  <si>
    <t>Ставропольский край</t>
  </si>
  <si>
    <t>ФГБУ "ЦНИИС И ЧЛХ" МИНЗДРАВА РОССИИ</t>
  </si>
  <si>
    <t>г. Москва</t>
  </si>
  <si>
    <t>ФГБУЗ КБ №122 ИМ. Л.Г. СОКОЛОВА ФМБА РОССИИ</t>
  </si>
  <si>
    <t>г. Санкт-Петербург</t>
  </si>
  <si>
    <t>ГБОУ ВПО СПБ ГПМУ МИНЗДРАВА РОССИИ</t>
  </si>
  <si>
    <t>Челябинская область</t>
  </si>
  <si>
    <t>ФГАУ "МНТК "МИКРОХИРУРГИЯ ГЛАЗА" ИМ.АКАД. С.Н. ФЕДОРОВА" МИНЗДРАВА РОССИИ</t>
  </si>
  <si>
    <t>ЦКБ РАН</t>
  </si>
  <si>
    <t>ГБОУ ДПО РМАПО МИНЗДРАВА РОССИИ</t>
  </si>
  <si>
    <t>ФГБУ "РНИИТО ИМ. Р.Р. ВРЕДЕНА" МИНЗДРАВА РОССИИ</t>
  </si>
  <si>
    <t>ФГБУ НИИДИ ФМБА РОССИИ</t>
  </si>
  <si>
    <t>ФГБУ "НМХЦ ИМ. Н.И. ПИРОГОВА" МИНЗДРАВА РОССИИ</t>
  </si>
  <si>
    <t>ОРЕНБУРГСКИЙ ФИЛИАЛ ФГАУ МНТК "МИКРОХИРУРГИЯ ГЛАЗА" ИМ.АКАД. С.Н.ФЕДОРОВА" МИНЗДРАВА РОССИИ</t>
  </si>
  <si>
    <t>Оренбургская область</t>
  </si>
  <si>
    <t>ФГБУ ГНЦ ФМБЦ ИМ. А.И. БУРНАЗЯНА ФМБА РОССИИ</t>
  </si>
  <si>
    <t>ФГБУЗ ЦМСЧ №94 ФМБА РОССИИ</t>
  </si>
  <si>
    <t>Московская область</t>
  </si>
  <si>
    <t>ФГБУ "ИВ НИИ М И Д ИМ.В.Н.ГОРОДКОВА" МИНЗДРАВА РОССИИ</t>
  </si>
  <si>
    <t>Ивановская область</t>
  </si>
  <si>
    <t>БПНЦ РАН</t>
  </si>
  <si>
    <t>ФГБУ "НЦ ССХ ИМ. А.Н.БАКУЛЕВА" МИНЗДРАВА РФ</t>
  </si>
  <si>
    <t>ФГБУ "ЭНДОКРИНОЛОГИЧЕСКИЙ НАУЧНЫЙ ЦЕНТР" МИНЗДРАВА РОССИИ</t>
  </si>
  <si>
    <t>ФГБУ "ВЦГПХ" МИНЗДРАВА РОССИИ"</t>
  </si>
  <si>
    <t>Республика Башкортостан</t>
  </si>
  <si>
    <t>ФГБУ "ЦКБ С ПОЛИКЛИНИКОЙ"</t>
  </si>
  <si>
    <t>ФГБУ НКЦО ФМБА РОССИИ</t>
  </si>
  <si>
    <t>ФГБУ "ГНЦК ИМ. А.Н. РЫЖИХ" МИНЗДРАВА РОССИИ</t>
  </si>
  <si>
    <t>Тверская область</t>
  </si>
  <si>
    <t>ФГБУЗ КБ N 86 ФМБА РОССИИ</t>
  </si>
  <si>
    <t>ФГБУЗ ЦКБВЛ ФМБА РОССИИ</t>
  </si>
  <si>
    <t>ФГБУ "ПФМИЦ" МИНЗДРАВА РОССИИ</t>
  </si>
  <si>
    <t>Нижегородская область</t>
  </si>
  <si>
    <t>Свердловская область</t>
  </si>
  <si>
    <t>ФГБУ "КБ" МИНЗДРАВА РОССИИ</t>
  </si>
  <si>
    <t>ФБУЗ "МСЧ №52" ФМБА РОССИИ</t>
  </si>
  <si>
    <t>Кировская область</t>
  </si>
  <si>
    <t>ФГБУ "ФНКЦ ДГОИ ИМ. ДМИТРИЯ РОГАЧЁВА" МИНЗДРАВА РОССИИ</t>
  </si>
  <si>
    <t>ФГБОУ ВО СЗГМУ ИМ. И.И. МЕЧНИКОВА МИНЗДРАВА РОССИИ</t>
  </si>
  <si>
    <t>ФГБУ ЦР МИНЗДРАВА РОССИИ</t>
  </si>
  <si>
    <t>ФГБУ "ЦЕНТР РЕАБИЛИТАЦИИ"</t>
  </si>
  <si>
    <t>ФГБУЗ КБ № 50 ФМБА РОССИИ</t>
  </si>
  <si>
    <t>ФГБУ "НИДОИ ИМ. Г.И. ТУРНЕРА" МИНЗДРАВА РОССИИ</t>
  </si>
  <si>
    <t>ФГБУ "НМИРЦ" МИНЗДРАВА РОССИИ</t>
  </si>
  <si>
    <t>Калужская область</t>
  </si>
  <si>
    <t>ФГБУ "НЦАГИП ИМ. В.И. КУЛАКОВА" МИНЗДРАВА РОССИИ</t>
  </si>
  <si>
    <t>ФГБУЗ КБ №8 ФМБА РОССИИ</t>
  </si>
  <si>
    <t>ФГБУ "РНЦ МРИК" МИНЗДРАВА РОССИИ</t>
  </si>
  <si>
    <t>ФБУЗ ЦМСЧ №141 ФМБА РОССИИ</t>
  </si>
  <si>
    <t>ФГБУ "ГНЦ ИНСТИТУТ ИММУНОЛОГИИ" ФМБА РОССИИ</t>
  </si>
  <si>
    <t>ФГБНУ НИИР ИМ. В.А. НАСОНОВОЙ</t>
  </si>
  <si>
    <t>ФГБУ "РНЦ "ВТО" ИМ.АКАД. Г.А. ИЛИЗАРОВА" МИНЗДРАВА РОССИИ</t>
  </si>
  <si>
    <t>Курганская область</t>
  </si>
  <si>
    <t>ГБОУ ВПО ПСПБГМУ ИМ. И.П. ПАВЛОВА МИНЗДРАВА РОССИИ</t>
  </si>
  <si>
    <t>ФБУЗ ПОМЦ ФМБА РОССИИ</t>
  </si>
  <si>
    <t>ФГБУЗ КБ N 85 ФМБА РОССИИ</t>
  </si>
  <si>
    <t>ФГБУ "ИНСТИТУТ ХИРУРГИИ ИМ. А.В.ВИШНЕВСКОГО" МИНЗДРАВА РОССИИ</t>
  </si>
  <si>
    <t>ФГБУ "НИИ ОНКОЛОГИИ ИМ.Н.Н. ПЕТРОВА" МИНЗДРАВА РОССИИ</t>
  </si>
  <si>
    <t>ФГБУ "РКНПК" МИНЗДРАВА РОССИИ</t>
  </si>
  <si>
    <t>ФГБУ ФНКЦ ФМБА РОССИИ</t>
  </si>
  <si>
    <t>ФГБНУ "НИИГБ"</t>
  </si>
  <si>
    <t>ФГБНУ "НИИ ПИТАНИЯ"</t>
  </si>
  <si>
    <t>ГБОУ ВПО РНИМУ ИМ. Н.И.ПИРОГОВА МИНЗДРАВА РОССИИ</t>
  </si>
  <si>
    <t>ФГБУ "СПМЦ" МИНЗДРАВА РОССИИ</t>
  </si>
  <si>
    <t>ГБУ ФКЦ ВМТ ФМБА РОССИИ</t>
  </si>
  <si>
    <t>ФГБУ "РРЦ "ДЕТСТВО" МИНЗДРАВА РОССИИ"</t>
  </si>
  <si>
    <t>ТАМБОВСКИЙ ФИЛИАЛ ФГАУ "МНТК "МИКРОХИРУРГИЯ ГЛАЗА" ИМ АКАД. С.Н.ФЕДОРОВА" МИНЗДРАВА РОССИИ</t>
  </si>
  <si>
    <t>Тамбовская область</t>
  </si>
  <si>
    <t>ФГБУ "НЦЗД" МИНЗДРАВА РОССИИ</t>
  </si>
  <si>
    <t>КАЛУЖСКИЙ ФИЛИАЛ ФГАУ "МНТК "МИКРОХИРУРГИЯ ГЛАЗА" ИМ.АКАД.С.Н. ФЁДОРОВА" МИНЗДРАВА РОССИИ</t>
  </si>
  <si>
    <t>ФГБУЗ КБ №172 ФМБА РОССИИ</t>
  </si>
  <si>
    <t>Ульяновская область</t>
  </si>
  <si>
    <t>ФГБНУ "НИИ НХ" МИНЗДРАВА РОССИИ</t>
  </si>
  <si>
    <t>ФГБУ "КЛИНИЧЕСКАЯ БОЛЬНИЦА N 1"</t>
  </si>
  <si>
    <t>ФГБУ "ФНЦТИО ИМ. АК. В.И. ШУМАКОВА МИНЗДРАВА РОССИИ</t>
  </si>
  <si>
    <t>ФГБУЗ ЦМСЧ №58 ФМБА РОССИИ</t>
  </si>
  <si>
    <t>Архангельская область</t>
  </si>
  <si>
    <t>ФГБУ "САРНИИТО" МИНЗДРАВА РОССИИ</t>
  </si>
  <si>
    <t>Саратовская область</t>
  </si>
  <si>
    <t>ФГБУ "ФНКЦ ДГОИ ИМ. ДМИТРИЯ РОГАЧЕВА" МИНЗДРАВА РОССИИ</t>
  </si>
  <si>
    <t>ФГБУ "ФЦТОЭ" МИНЗДРАВА РОССИИ (Г. ЧЕБОКСАРЫ)</t>
  </si>
  <si>
    <t>Чувашская Республика</t>
  </si>
  <si>
    <t>ГБОУ ВПО САМГМУ МИНЗДРАВА РОССИИ</t>
  </si>
  <si>
    <t>Самарская область</t>
  </si>
  <si>
    <t>ФГБУЗ МСЧ № 72 ФМБА РОССИИ</t>
  </si>
  <si>
    <t>ИМЧ РАН</t>
  </si>
  <si>
    <t>ГБОУ ВПО ПЕРВЫЙ МГМУ ИМ. И.М. СЕЧЕНОВА МИНЗДРАВА РОССИИ</t>
  </si>
  <si>
    <t>ФГБУ "МНИИ ГБ ИМ. ГЕЛЬМГОЛЬЦА" МИНЗДРАВА РОССИИ</t>
  </si>
  <si>
    <t>ФГБУ "ОБП"</t>
  </si>
  <si>
    <t>ФГБУ ГНЦ МИНЗДРАВА РОССИИ</t>
  </si>
  <si>
    <t>ЧЕБОКСАРСКИЙ ФИЛИАЛ ФГАУ "МНТК "МИКРОХИРУРГИЯ ГЛАЗА" ИМ.АКАД. С.Н. ФЕДОРОВА" МИНЗДРАВА РОССИИ</t>
  </si>
  <si>
    <t>ФГБУ "РОНЦ ИМ. Н.Н. БЛОХИНА" МИНЗДРАВА РОССИИ</t>
  </si>
  <si>
    <t>ФГБУ "РДКБ" МИНЗДРАВА РОССИИ</t>
  </si>
  <si>
    <t>ФГБУ "ЦИТО ИМ.Н.Н.ПРИОРОВА" МИНЗДРАВА РОССИИ</t>
  </si>
  <si>
    <t>ФГБУ "ГНИЦПМ" МИНЗДРАВА РОССИИ</t>
  </si>
  <si>
    <t>БОЛЬНИЦА РАН (Г.ТРОИЦК)</t>
  </si>
  <si>
    <t>ГБОУ ВПО КУБГМУ МИНЗДРАВА РОССИИ (БАГК ГБОУ ВПО КУБГМУ МИНЗДРАВА РОССИИ)</t>
  </si>
  <si>
    <t>Краснодарский край</t>
  </si>
  <si>
    <t>ГБОУ ВПО САРАТОВСКИЙ ГМУ ИМ. В.И. РАЗУМОВСКОГО МИНЗДРАВА РОССИИ</t>
  </si>
  <si>
    <t>ГБОУ ВПО МГМСУ ИМ. А.И. ЕВДОКИМОВА МИНЗДРАВА РОССИИ</t>
  </si>
  <si>
    <t>Код МО</t>
  </si>
  <si>
    <t>Наименование ФОИВ</t>
  </si>
  <si>
    <t xml:space="preserve">Наименование МО в которую планировалось направление своих застрахованных лиц и в которой фактически была оказана медицинская помощь </t>
  </si>
  <si>
    <t>Код территории</t>
  </si>
  <si>
    <t>ИТОГО</t>
  </si>
  <si>
    <t>№п/п</t>
  </si>
  <si>
    <t>Код ФОИВ</t>
  </si>
  <si>
    <t xml:space="preserve">Наименование субъекта РФ в котором находится МО в которую планировалось направление своих застрахованных лиц и в которой фактически была оказана медицинская помощь </t>
  </si>
  <si>
    <t>в том числе:</t>
  </si>
  <si>
    <t>ФМБА</t>
  </si>
  <si>
    <t>МИНЗДРАВ  РОССИИ</t>
  </si>
  <si>
    <t>ФАНО</t>
  </si>
  <si>
    <t>Управление делами Президента РФ</t>
  </si>
  <si>
    <t>в том числе :</t>
  </si>
  <si>
    <t>случаи госпитализации</t>
  </si>
  <si>
    <t xml:space="preserve">случаи лечения </t>
  </si>
  <si>
    <t xml:space="preserve">размер средств, в рублях </t>
  </si>
  <si>
    <t xml:space="preserve">плановые объемы и стоимость специализированной, в том числе высокотехнологичной, медицинской помощи , оказываемой федеральными государственными учреждениями  на 2016 год,   исходя из фактических объемов за 2015  год </t>
  </si>
  <si>
    <t>дополнительные объемы и дополнительное финансовое обеспечение за счет средств иных межбюджетных трансфертов, предусмотренных в бюджете ФФОМС</t>
  </si>
  <si>
    <t>Плановые показатели  объемов  и стоимости специализированной, в том числе высокотехнологичной,  медицинской помощи, оказываемой федеральными государственными учреждениями застрахованным лицам за пределами территории субъекта РФ, в котором выдан полис ОМС, на  2016 год</t>
  </si>
  <si>
    <t>Плановые показатели  дополнительных объемов  специализированной, в том числе высокотехнологичной,  медицинской помощи, и плановые показатели размера средств по расчетам за медицинскую помощь, оказываемую федеральными государственными учреждениями застрахованным лицам за пределами территории субъекта РФ, в котором выдан полис ОМС, на  2016 год (за счет инных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обязательного медицинского страхования, ФФОМС согласно ч.3 ст.5 Федерального закона от 14.12.2015 №365-ФЗ)</t>
  </si>
  <si>
    <t>Волгоградская область</t>
  </si>
  <si>
    <t>ФГБУ "ФЦВМТ" МИНЗДРАВА РОССИИ (Г.КАЛИНИНГРАД)</t>
  </si>
  <si>
    <t>Калининградская область</t>
  </si>
  <si>
    <t>ФГБУЗ МСЧ №154 ФМБА РОССИИ</t>
  </si>
  <si>
    <t>ГБОУ ВПО БГМУ МИНЗДРАВА РОССИИ</t>
  </si>
  <si>
    <t>ФГБНУ "РНЦХ ИМ. АКАД. Б. В. ПЕТРОВСКОГО"</t>
  </si>
  <si>
    <t>ЧЕБОКСАРСКИЙ ФИЛИАЛ ФГАУ "МНТК "МИКРОХИРУРГИЯ ГЛАЗА" ИМ.АКАД.С.Н.ФЕДОРОВА" МИНЗДРАВА РОССИИ</t>
  </si>
  <si>
    <t>Республика Мордовия</t>
  </si>
  <si>
    <t>ФГБОУ ВО ЧГМА МИНЗДРАВА РОССИИ</t>
  </si>
  <si>
    <t>Забайкальский край</t>
  </si>
  <si>
    <t>ФБУЗ МСЧ 32 ФМБА РОССИИ ЗАРЕЧНЫЙ</t>
  </si>
  <si>
    <t>ФГАУ "МНТК "МИКРОХИРУРГИЯ ГЛАЗА" ИМ. АКАД. С.Н. ФЕДОРОВА" МИНЗДРАВА РОССИИ (КРАСНОДАРСКИЙ ФИЛИАЛ ФГАУ "МНТК "МИКРОХИРУРГИЯ ГЛАЗА" ИМ. АКАД. С.Н. ФЕДОРОВА" МИНЗДРАВА РОССИИ)</t>
  </si>
  <si>
    <t>НАХОДКИНСКАЯ БОЛЬНИЦА ФГБУЗ ДВОМЦ ФМБА РОССИИ</t>
  </si>
  <si>
    <t>Приморский край</t>
  </si>
  <si>
    <t>ТЮМЕНСКАЯ БОЛЬНИЦА ФГБУЗ "ЗСМЦ ФМБА РОССИИ"</t>
  </si>
  <si>
    <t>Тюменская область</t>
  </si>
  <si>
    <t>ФГБУ ФНКЦ ФХМ ФМБА РОССИИ</t>
  </si>
  <si>
    <t>ФГАУ "МНТК "МИКРОХИРУРГИЯ ГЛАЗА" ИМ. АКАД. С.Н. ФЕДОРОВА" МИНЗДРАВА РОССИИ</t>
  </si>
  <si>
    <t>ФГБНУ НЦН</t>
  </si>
  <si>
    <t>ФГБУЗ ЦМСЧ № 38 ФМБА РОССИИ</t>
  </si>
  <si>
    <t>Ленинградская область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</si>
  <si>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</si>
  <si>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</si>
  <si>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 xml:space="preserve">ОРЕНБУРГСКИЙ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С.Н.ФЁДОРОВА" МИНИСТЕРСТВА ЗДРАВООХРАНЕНИЯ РОССИЙСКОЙ ФЕДЕРАЦИИ 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</si>
  <si>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</t>
  </si>
  <si>
    <t>ФЕДЕРАЛЬНОЕ ГОСУДАРСТВЕННОЕ БЮДЖЕТНОЕ УЧРЕЖДЕНИЕ "ЦЕНТРАЛЬНЫЙ НАУЧНО-ИССЛЕДОВАТЕЛЬСКИЙ ИНСТИТУТ СМОТАЛОГИИ И ЧЕЛЮСТНО-ЛИЦЕВОЙ ХИРУРГИИ" МИНИСТЕРСТВА ЗДРАВООХРАНЕНИЯ РОССИЙСКОЙ ФЕДЕРАЦИИ</t>
  </si>
  <si>
    <t>ФЕДЕРАЛЬНОЕ ГОСУДАРСТВЕННОЕ БЮДЖЕТНОЕ УЧРЕЖДЕНИЕ ЗДРАВООХРАНЕНИЯ "КЛИНИЧЕСКАЯ БОЛЬНИЦА №122 ИМЕНИ Л.Г. СОКОЛОВА ФЕДЕРАЛЬНОГО МЕДИКО-БИОЛОГИЧЕСКОГО АГЕНТСТВА"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</si>
  <si>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</si>
  <si>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"РОССИЙСКИЙ НАУЧНЫЙ ЦЕНТР "ВОССТАНОВИТЕЛЬНАЯ ТРАВМАТОЛОГИЯ И ОРТОПЕДИЯ" ИМЕНИ АКАДЕМИКА Г.А. ИЛИЗАРОВА"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</si>
  <si>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</si>
  <si>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</si>
  <si>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ЗДРАВООХРАНЕНИЯ "КЛИНИЧЕСКАЯ БОЛЬНИЦА №8 ФЕДЕРАЛЬНОГО МЕДИКО-БИОЛОГИЧЕСКОГО АГЕНТСТВА"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</si>
  <si>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</si>
  <si>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ЗДРАВООХРАНЕНИЯ "ЦЕНТРАЛЬНАЯ МЕДИКО-САНИТАРНАЯ ЧАСТЬ № 141 ФЕДЕРАЛЬНОГО МЕДИКО-БИОЛОГИЧЕСКОГО АГЕНТСТВА"</t>
  </si>
  <si>
    <t>ФЕДЕРАЛЬНОЕ ГОСУДАРСТВЕННОЕ БЮДЖЕТНОЕ УЧРЕЖДЕНИЕ "ГОСУДАРСТВЕННЫЙ НАУЧНЫЙ ЦЕНТР "ИНСТИТУТ ИММУНОЛОГИИ" ФЕДЕРАЛЬНОГО МЕДИКО-БИОЛОГИЧЕСКОГО АГЕНТСТВА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</si>
  <si>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</si>
  <si>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ЗДРАВООХРАНЕНИЯ "КЛИНИЧЕСКАЯ БОЛЬНИЦА N 86 ФЕДЕРАЛЬНОГО МЕДИКО-БИОЛОГИЧЕСКОГО АГЕНТСТВА"</t>
  </si>
  <si>
    <t>ФЕДЕРАЛЬНОЕ БЮДЖЕТНОЕ УЧРЕЖДЕНИЕ ЗДРАВООХРАНЕНИЯ "ПРИВОЛЖСКИЙ ОКРУЖНОЙ МЕДИЦИНСКИЙ ЦЕНТР" ФЕДЕРАЛЬНОГО МЕДИКО-БИОЛОГИЧЕСКОГО АГЕНТСТВА</t>
  </si>
  <si>
    <t>ФЕДЕРАЛЬНОЕ ГОСУДАРСТВЕННОЕ БЮДЖЕТНОЕ УЧРЕЖДЕНИЕ ЗДРАВООХРАНЕНИЯ "КЛИНИЧЕСКАЯ БОЛЬНИЦА N 85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</si>
  <si>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РАДИОЛОГИЧЕСКИЙ ЦЕНТР" МИНИСТЕРСТВА ЗДРАВООХРАНЕНИЯ РОССИЙСКОЙ ФЕДЕРАЦИИ</t>
  </si>
  <si>
    <t>ФЕДЕРАЛЬНОЕ ГОСУДАРСТВЕННОЕ БЮДЖЕТНОЕ УЧРЕЖДЕНИЕ "ИНСТИТУТ ХИРУРГИИ ИМ. А. В. ВИШНЕВСКОГО"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</si>
  <si>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 ПЕТРОВА"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</si>
  <si>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</si>
  <si>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</si>
  <si>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ЗДРАВООХРАНЕНИЯ "КЛИНИЧЕСКАЯ БОЛЬНИЦА № 50 ФЕДЕРАЛЬНОГО МЕДИКО-БИОЛОГИЧЕСКОГО АГЕНТСТВА"</t>
  </si>
  <si>
    <t>ФЕДЕРАЛЬНОЕ ГОСУДАРСТВЕННОЕ БЮДЖЕТНОЕ УЧРЕЖДЕНИЕ "НАУЧНО-ИССЛЕДОВАТЕЛЬСКИЙ ДЕТСКИЙ ОРТОПЕДИЧЕСКИЙ ИНСТИТУТ ИМЕНИ Г.И. ТУРНЕРА" МИНИСТЕРСТВА ЗДРАВООХРАНЕНИЯ РОССИЙСКОЙ ФЕДЕРАЦИИ</t>
  </si>
  <si>
    <t>ФЕДЕРАЛЬНОЕ ГОСУДАРСТВЕНННОЕ БЮДЖЕТНОЕ УЧРЕЖДЕНИЕ "ВСЕРОССИЙСКИЙ ЦЕНТР ГЛАЗНОЙ И ПЛАСТИЧЕСКОЙ ХИРУРГИИ" МИНИСТЕРСТВА ЗДРАВООХРАНЕНИЯ РОССИЙСКОЙ ФЕДЕРАЦИИ</t>
  </si>
  <si>
    <t>ФЕДЕРАЛЬНОЕ ГОСУДАРСТВЕННОЕ БЮДЖЕНТОЕ УЧРЕЖДЕНИЕ "ЦЕНТРАЛЬНАЯ КЛИНИЧЕСКАЯ БОЛЬНИЦА С ПОЛИКЛИНИКОЙ УПРАВЛЕНИЯ ДЕЛАМИ ПРЕЗИДЕНТА"</t>
  </si>
  <si>
    <t>ГОСУДАРСТВЕННОЕ БЮДЖЕТНОЕ ОБРАЗОВАТЕЛЬНОЕ УЧРЕЖДЕНИЕ ВЫСШЕГО ПРОФЕССИОНАЛЬНОГО ОБРАЗОВАНИЯ "МОСКОВСКИЙ ГОСУДАРСТВЕННЫЙ МЕДИКО-СТОМАТОЛОГИЧЕСКИЙ УНИВЕРСИТЕТ ИМЕНИ А.И. ЕВДОКИМОВА" МИНИСТЕРСТВА ЗДРАВООХРАНЕНИЯ РОССИЙСКОЙ ФЕДЕРАЦИИ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</si>
  <si>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АГЕНТСТВА"</t>
  </si>
  <si>
    <t>ФЕДЕРАЛЬНОЕ ГОСУДАРСТВЕННОЕ БЮДЖЕТНОЕ УЧРЕЖДЕНИЕ "ИВАНОВСКИЙ НАУЧНО-ИССЛЕДОВАТЕЛЬСКИЙ ИНСТИТУТ МАТЕРИНСТВА И ДЕТСТВА ИМЕНИ В.Н.ГОРОДКОВА" МИНИСТЕРСТВА ЗДРАВООХРАНЕНИЯ РОССИЙСКОЙ ФЕДЕРАЦИИ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</si>
  <si>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</si>
  <si>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РОСИЙСКОЙ ФЕДЕРАЦИИ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</si>
  <si>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</si>
  <si>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"НАУЧНЫЙ ЦЕНТР АКУШЕРСТВА, ГИНЕКОЛОГИИ И ПЕРИНАТОЛОГИИ ИМЕНИ АКАДЕМИКА В. И. КУЛАКОВА" МИНИСТЕРСТВА ЗДРАВООХРАНЕНИЯ РОССИЙСКОЙ ФЕДЕРАЦИИ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</si>
  <si>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</si>
  <si>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"ПРИВОЛЖСКИЙ ФЕДЕРАЛЬНЫЙ МЕДИЦИНСКИЙ ИССЛЕДОВАТЕЛЬСКИЙ ЦЕНТР" МИНИСТЕРСТВА ЗДРАВООХРАНЕНИЯ РОССИЙСКОЙ ФЕДЕРАЦИИ</t>
  </si>
  <si>
    <t>ФЕДЕРАЛЬНОЕ ГОСУДАРСТВЕННОЕ БЮДЖЕТНОЕ УЧРЕЖДЕНИЕ "КЛИНИЧЕСКАЯ БОЛЬНИЦА"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</si>
  <si>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</si>
  <si>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ЗДРАВООХРАНЕНИЯ ЦЕНТРАЛЬНАЯ КЛИНИЧЕСКАЯ БОЛЬНИЦА РОССИЙСКОЙ АКАДМИИ НАУК</t>
  </si>
  <si>
    <t>ГОСУДАРСТВЕННОЕ БЮДЖЕТНОЕ ОБРАЗОВАТЕЛЬНОЕ УЧРЕЖДЕНИЕ ДОПОЛНИТЕЛЬНОГО ПРОФЕССИОНАЛЬНОГО ОБРАЗОВАНИЯ "РОССИЙСКАЯ МЕДИЦИНСКАЯ АКАДЕМИЯ ПОСЛЕДИПЛОМНОГО ОБРАЗОВАНИЯ" МИНИСТЕРСТВА ЗДРАВООХРАНЕНИЯ РОССИЙСКОЙ ФЕДЕРАЦИИ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</si>
  <si>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</si>
  <si>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</si>
  <si>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БЮДЖЕТНОЕ УЧРЕЖДЕНИЕ ЗДРАВООХРАНЕНИЯ"МЕДИКО-САНИТАРНАЯ ЧАСТЬ №52" ФЕДЕРАЛЬНОГО МЕДИКО-БИОЛОГИЧЕСКОГО АГЕНТСТВА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</si>
  <si>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</si>
  <si>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ИМ. И.И.МЕЧНИКОВА" МИНИСТЕРСТВА ЗДРАВООХРАНЕНИЯ РОССИЙСКОЙ ФЕДЕРАЦИИ</t>
  </si>
  <si>
    <t>КАЛУЖСКИЙ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 ФЁДОРОВА" МИНИСТЕРСТВА ЗДРАВООХРАНЕНИЯ РОССИЙСКОЙ ФЕДЕРАЦИИ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</si>
  <si>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</si>
  <si>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ФЕДЕРАЛЬНОЕ ГОСУДАРСТВЕННОЕ БЮДЖЕТНОЕ УЧРЕЖДЕНИЕ "НАУЧНО-ИССЛЕДОВАТЕЛЬСКИЙ ИНСТИТУТ НЕЙРОХИРУРГИИ ИМЕНИ АКАДЕМИКА Н.Н. БУРДЕНКО" МИНИСТЕРСТВА ЗДРАВООХРАНЕНИЯ РОССИЙСКОЙ ФЕДЕРАЦИИ</t>
  </si>
  <si>
    <t>ФЕДЕРАЛЬНОЕ ГОСУДАРСТВЕННОЕ БЮДЖЕТНОЕ УЧРЕЖДЕНИЕ "КЛИНИЧЕСКАЯ БОЛЬНИЦА N 1" УПРАВЛЕНИЯ ДЕЛАМИ ПРЕЗИДЕНТА РОССИЙСКОЙ ФЕДЕРАЦИИ</t>
  </si>
  <si>
    <t>ФЕДЕРАЛЬНОЕ ГОСУДАРСТВЕННОЕ БЮДЖЕТНОЕ УЧРЕЖДЕНИЕ "ФЕДЕРАЛЬНЫЙ НАУЧНЫЙ ЦЕНТР ТРАНСПЛАНТОЛОГИИ И ИСКУССТВЕННЫХ ОРГАНОВ ИМЕНИ АКАДЕМИКА В.И. ШУМАКОВА" МИНИСТЕРСТВА ЗДРАВООХРАНЕНИЯ РОССИЙСКОЙ ФЕДЕРАЦИИ</t>
  </si>
  <si>
    <t>ФЕДЕРАЛЬНОЕ ГОСУДАРСТВЕННОЕ БЮДЖЕТНОЕ УЧРЕЖДЕНИЕ ЗДРАВООХРАНЕНИЯ "ЦЕНТРАЛЬНАЯ МЕДИКО-САНИТАРНАЯ ЧАСТЬ №58 ФЕДЕРАЛЬНОГО МЕДИКО-БИОЛОГИЧЕСКОГО АГЕНТСТВА"</t>
  </si>
  <si>
    <t>ФЕДЕРАЛЬНОЕ ГОСУДАРСТВЕННОЕ БЮДЖЕТНОЕ УЧРЕЖДЕНИЕ "САРАТОВСКИЙ НАУЧНО-ИССЛЕДОВАТЕЛЬСКИЙ ИНСТИТУТ ТРАВМАТОЛОГИИ И ОРТОПЕДИИ"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</si>
  <si>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</si>
  <si>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</si>
  <si>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</si>
  <si>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ТАМБОВСКИЙ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</si>
  <si>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ФЕДЕРАЛЬНОЕ ГОСУДАРСТВЕННОЕ БЮДЖЕТНОЕ УЧРЕЖДЕНИЕ "НАУЧНЫЙ ЦЕНТР ЗДОРОВЬЯ ДЕТЕЙ" МИНИСТЕРСТВА ЗДРАВООХРАНЕНИЯ РОССИЙСКОЙ ФЕДЕРАЦИИ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</si>
  <si>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</si>
  <si>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</si>
  <si>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ГЛАЗНЫХ БОЛЕЗНЕЙ"</t>
  </si>
  <si>
    <t>ФЕДЕРАЛЬНОЕ ГОСУДАРСТВЕННОЕ БЮДЖЕТНОЕ НАУЧНОЕ УЧРЕЖДЕНИЕ "НАУЧНО-ИССЛЕДОВАТЕЛЬСКИЙ ИНТИТУТ ПИТАНИЯ"</t>
  </si>
  <si>
    <t>ГОСУДАРСТВЕННОЕ БЮДЖЕТНОЕ ОБРАЗОВАТЕЛЬНОЕ УЧРЕЖДЕНИЕ ВЫСШЕГО ПРОФЕССИОНАЛЬНОГО ОБРАЗОВАНИЯ "РОССИЙСКИЙ НАЦИОНАЛЬНЫЙ ИССЛЕДОВАТЕЛЬСКИЙ МЕДИЦИНСКИЙ УНИВЕРСИТЕТ ИМЕНИ Н. И. ПИРОГОВА" МИНИСТЕРСТВА ЗДРАВООХРАНЕНИЯ РОСИЙСКОЙ ФЕДЕРАЦИИ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</si>
  <si>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</si>
  <si>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(Г.ЧЕБОКСАРЫ)</t>
  </si>
  <si>
    <t>ГОСУДАРСТВЕННОЕ БЮДЖЕТНОЕ ОБРАЗОВАТЕЛЬНОЕ УЧРЕЖДЕНИЕ ВЫСШЕГО ПРОФЕССИОНАЛЬНОГО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</si>
  <si>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72 ФЕДЕРАЛЬНОГО МЕДИКО-БИОЛОГИЧЕСКОГО АГЕНТСТВА"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</si>
  <si>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</si>
  <si>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ЧЕБОКСАРСКИЙ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 ФЕДОРОВА МИНИСТЕРСТВА ЗДРАВООХРАНЕНИЯ РОССИЙСКОЙ ФЕДЕРАЦИИ</t>
  </si>
  <si>
    <t>ФЕДЕРАЛЬНОЕ ГОСУДАРСТВЕННОЕ БЮДЖЕТНОЕ УЧРЕЖДЕНИЕ "РОССИЙСКИЙ ОНКОЛОГИЧЕСКИЙ НАУЧНЫЙ ЦЕНТР ИМЕНИ Н.Н. БЛОХИНА" МИНИСТЕРСТВА ЗДРАВООХРАНЕНИЯ РОССИЙСКОЙ ФЕДЕРАЦИИ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</si>
  <si>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</si>
  <si>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ФЕДЕРАЛЬНОЕ ГОСУДАРСТВЕННОЕ БЮДЖЕТНОЕ УЧРЕЖДЕНИЕ "ЦЕНТРАЛЬНЫЙ НАУЧНО-ИССЛЕДОВАТЕЛЬСКИЙ ИНСТИТУТ ТРАВМАТОЛОГИИ И ОРТОПЕДИИ ИМЕНИ Н. Н. ПРИОРОВА" МИНИСТЕРСТВА ЗДРАВООХРАНЕНИЯ РОССИЙСКОЙ ФЕДЕРАЦИИ</t>
  </si>
  <si>
    <t>ФЕДЕРАЛЬНОЕ ГОСУДАРСТВЕННОЕ БЮДЖЕТНОЕ УЧРЕЖДЕНИЕ "ГОСУДАРСТВЕННЫЙ НАУЧНО-ИССЛЕДОВАТЕЛЬСКИЙ ЦЕНТР ПРОФИЛАКТИЧЕСКОЙ МЕДИЦИНЫ" МИНИСТЕРСТВА ЗДРАВООХРАНЕНИЯ РОССИЙСКОЙ ФЕДЕРАЦИИ</t>
  </si>
  <si>
    <t>ФЕДЕРАЛЬНОЕ ГОСУДАРСТВЕННОЕ БЮДЖЕТНОЕ УЧРЕЖДЕНИЕ ЗДРАВООХРАНЕНИЯ БОЛЬНИЦА РОССИЙСКОЙ АКАДЕМИИ НАУК (Г. ТРОИЦК)</t>
  </si>
  <si>
    <t>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И.М. СЕЧЕНОВА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</si>
  <si>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ФЕДЕРАЦИИ"</t>
  </si>
  <si>
    <t>ФЕДЕРАЛЬНОЕ ГОСУДАРСТВЕННОЕ БЮДЖЕТНОЕ УЧРЕЖДЕНИЕ "ОБЪЕДИНЕННАЯ БОЛЬНИЦА С ПОЛИКЛИНИКОЙ" УПРАВЛЕНИЯ ДЕЛАМИ ПРЕЗИДЕНТА РОССИЙСКОЙ ФЕДЕРАЦИИ</t>
  </si>
  <si>
    <t>ФЕДЕРАЛЬНОЕ ГОСУДАРСТВЕННОЕ БЮДЖЕТНОЕ УЧРЕЖДЕНИЕ "ГЕМАТОЛОГИЧЕСКИЙ НАУЧНЫЙ ЦЕНТР" МИНИСТЕРСТВА ЗДРАВООХРАНЕНИЯ РОСИЙСКОЙ ФЕДЕРАЦИИ</t>
  </si>
  <si>
    <t>ГОСУДАРСТВЕННОЕ БЮДЖЕТНОЕ ОБРАЗОВАТЕЛЬНОЕ УЧРЕЖДЕНИЕ ВЫСШЕГО ПРОФЕССИОНАЛЬНОГО ОБРАЗОВАНИЯ "КУБАНСКИЙ ГОСУДАРСТВЕННЫЙ МЕДИЦИНСКИЙ УНИВЕРСИТЕТ" МИНИСТЕРСТВА ЗДРАВООХРАНЕНИЯ РОССИЙСКОЙ ФЕДИРАЦИИ. (БАЗОВАЯ АКУШЕРСКО-ГИНЕКОЛОГИЧЕС</t>
  </si>
  <si>
    <t>ГОСУДАРСТВЕННОЕ БЮДЖЕТНОЕ ОБРАЗОВАТЕЛЬНОЕ УЧРЕЖДЕНИЕ ВЫСШЕГО ПРОФЕССИОНАЛЬНОГО ОБРАЗОВАНИЯ "САРАТОВСКИЙ ГОСУДАРСТВЕННЫЙ МЕДИЦИНСКИЙ УНИВЕРСИТЕТ ИМЕНИ В.И. РАЗУМОВСКОГО"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</si>
  <si>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"БАШКИРСКИЙ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</si>
  <si>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НАУЧНОЕ УЧРЕЖДЕНИЕ "РОССИЙСКИЙ НАУЧНЫЙ ЦЕНТР ХИРУРГИИ ИМЕНИ АКАДЕМИКА Б.В. ПЕТРОВСКОГО"</t>
  </si>
  <si>
    <t>ЧЕБОКСАРСКИЙ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</si>
  <si>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 xml:space="preserve">ФЕДЕРАЛЬНОЕ ГОСУДАРСТВЕННОЕ БЮДЖЕТНОЕ ОБРАЗОВАТЕЛЬНОЕ УЧРЕЖДЕНИЕ ВЫСШЕГО ОБРАЗОВАНИЯ "ЧИТИНСКАЯ ГОСУДАРСТВЕННАЯ МЕДИЦИНСКАЯ АКАДЕМИЯ" МИНИСТЕРСТВА ЗДРАВООХРАНЕНИЯ РОССИЙСКОЙ ФЕДЕРАЦИИ </t>
  </si>
  <si>
    <t>ФЕДЕРАЛЬНОЕ БЮДЖЕТНОЕ УЧРЕЖДЕНИЕ ЗДРАВООХРАНЕНИЯ "МЕДИКО-САНИТАРНАЯ ЧАСТЬ № 32" ФЕДЕРАЛЬНОГО МЕДИКО-БИОЛОГИЧЕСКОГО АГЕНТСТВА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</si>
  <si>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С.Н.ФЕДОРОВА" МИНИСТЕРСТВА ЗДРАВООХРАНЕНИЯ РОССИЙСКОЙ ФЕДЕРАЦИИ (КРАСНОДАРСКИЙ ФИЛИАЛ ФГАУ "МНТК "МИКРОХИРУРГИЯ ГЛАЗА")</t>
  </si>
  <si>
    <t>НАХОДКИНСКАЯ БОЛЬНИЦА ФЕДЕРАЛЬНОГО ГОСУДАРСТВЕННОГО УЧРЕЖДЕНИЯ ЗДРАВООХРАНЕНИЯ "ДАЛЬНЕВОСТОЧНЫЙ ОКРУЖНОЙ МЕДИЦИНСКИЙ ЦЕНТР ФЕДЕРАЛЬНОГО МЕДИКО-БИОЛОГИЧЕСКОГО АГЕНТСТВА "</t>
  </si>
  <si>
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</si>
  <si>
    <t>ФЕДЕРАЛЬНОЕ ГОСУДАРСТВЕННОЕ БЮДЖЕТНОЕ УЧРЕЖДЕНИЕ НАУКИ "НАУЧНО-ИССЛЕДОВАТЕЛЬСКИЙ ИНСТИТУТ ФИЗИКО-ХИМИЧЕСКОЙ МЕДИЦИНЫ ФЕДЕРАЛЬНОГО МЕДИКО-БИОЛОГИЧЕСКОГО АГЕНТСТВА"</t>
  </si>
  <si>
    <t>ФЕДЕРАЛЬНОЕ ГОСУДАРСТВЕННОЕ БЮДЖЕТНОЕ НАУЧНОЕ УЧРЕЖДЕНИЕ "НАУЧНЫЙ ЦЕНТР НЕВРОЛОГИИ"</t>
  </si>
  <si>
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</si>
  <si>
    <t>ФЕДЕРАЛЬНОЕ ГОСУДАРСТВЕННОЕ БЮДЖЕТНОЕ УЧРЕЖДЕНИЕ "ФЕДЕРАЛЬНЫЙ ЦЕНТР ВЫСОКИХ МЕДИЦИНСКИХ ТЕХНОЛОГИЙ"МИНИСТЕРСТВА ЗДРАВООХРАНЕНИЯ РОССИЙСКОЙ ФЕДЕРАЦИИ (Г.КАЛИНИНГРАД)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</si>
  <si>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</si>
  <si>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Полное наименование медицинских организаций</t>
  </si>
  <si>
    <t>в том числе</t>
  </si>
  <si>
    <t xml:space="preserve">плановые объемы и стоимость специализированной, в том числе высокотехнологичной, медицинской помощи, оказываемой федеральными государственными учреждениями  на 2016 год,   исходя из фактических объемов за 2015  год </t>
  </si>
  <si>
    <t xml:space="preserve">плановые объемы и стоимость высокотехнологичной, медицинской помощи, оказываемой федеральными государственными учреждениями  на 2016 год,   исходя из фактических объемов за 2015  год </t>
  </si>
  <si>
    <t>дополнительные объемы и дополнительное финансовое обеспечение за счет средств иных межбюджетных трансфертов в части высокотехнологичной медицинской помощи, предусмотренных в бюджете ФФОМС</t>
  </si>
  <si>
    <t>Приложение №3.1</t>
  </si>
  <si>
    <t>Запланированный на 2016 год  объем специализирован-ной, в том числе высокотехнологичной, медицинской помощи  в  условиях дневного стационара, всего (случай лечения) гр.21 = гр.25+гр.29</t>
  </si>
  <si>
    <t>Запланированная  на 2016 год  стоимость специализированной, в том числе высокотехнологич-ной,  медицинской помощи в  условиях дневного стационара,  всего,                                        в рублях гр.22 = гр.26+гр.30</t>
  </si>
  <si>
    <t>Запланированный на 2016 год  объем высокотехнологичной, медицинской помощи  в  условиях дневного стационара, всего (случай лечения) гр.23 = гр.27+гр.31</t>
  </si>
  <si>
    <t>Запланированная  на 2016 год  стоимость высокотехнологичной,  медицинской помощи в  условиях дневного стационара,  всего,                                        в рублях гр.24 = гр.28+гр.32</t>
  </si>
  <si>
    <t>Запланированный на 2016 год  объем специализирован-ной, в том числе высокотехнологичной, медицинской помощи  в стационарных условиях, всего                                               (случаи госпитализации)                                                 гр.9 = гр.13+гр.17</t>
  </si>
  <si>
    <t>Запланированная  на 2016 год     стоимость специализированной, в том числе высокотехнологичной,  медицинской помощи в стационарных условиях, всего,                                                          в рублях гр.10 = гр.14+гр.18</t>
  </si>
  <si>
    <t>Запланированный на 2016 год  объем  высокотехнологичной, медицинской помощи  в стационарных условиях, всего                                               (случаи госпитализации)                                                 гр.11 = гр.15+гр.19</t>
  </si>
  <si>
    <t>Запланированная  на 2016 год     стоимость высокотехнологичной,  медицинской помощи в стационарных условиях, всего,                                                          в рублях гр.12 = гр.16+гр.20</t>
  </si>
  <si>
    <t>ФГБУЗ МСЧ №100 ФМБА РОССИИ</t>
  </si>
  <si>
    <t>ФЕДЕРАЛЬНОЕ ГОСУДАРСТВЕННОЕ БЮДЖЕТНОЕ УЧРЕЖДЕНИЕ ЗДРАВООХРАНЕНИЯ "МЕДИКО-САНИТАРНАЯ ЧАСТЬ №100 ФЕДЕРАЛЬНОГО МЕДИКО-БИОЛОГИЧЕСКОГО АГЕНТСТВА"</t>
  </si>
  <si>
    <t>ФГБУ "РНЦРХТ" МИНЗДРАВА РОССИИ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</si>
  <si>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</t>
  </si>
  <si>
    <t>ФГБУЗ МСЧ № 57 ФМБА РОССИИ</t>
  </si>
  <si>
    <t>ФЕДЕРАЛЬНОЕ ГОСУДАРСТВЕННОЕ БЮДЖЕТНОЕ УЧРЕЖДЕНИЕ ЗДРАВООХРАНЕНИЯ "МЕДИКО-САНИТАРНАЯ ЧАСТЬ № 57 ФЕДЕРАЛЬНОГО МЕДИКО-БИОЛОГИЧЕСКОГО АГЕНТСТВА"</t>
  </si>
  <si>
    <t>СПБ БОЛЬНИЦА РАН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</si>
  <si>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</si>
  <si>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ФГБУ СКФНКЦ ФМБА РОССИИ</t>
  </si>
  <si>
    <t>ФЕДЕРАЛЬНОЕ ГОСУДАРСТВЕННОЕ БЮДЖЕТНОЕ УЧРЕЖДЕНИЕ "СЕВЕРО-КАВКАЗСКИЙ ФЕДЕРАЛЬНЫЙ НАУЧНО-КЛИНИЧЕСКИЙ ЦЕНТР" ФЕДЕРАЛЬНОГО МЕДИКО-БИОЛОГИЧЕСКОГО АГЕНТСТВА</t>
  </si>
  <si>
    <t>ФГБУН КНИИГ И ПК ФМБА РОССИИ</t>
  </si>
  <si>
    <t>ФЕДЕРАЛЬНОЕ ГОСУДАРСТВЕННОЕ БЮДЖЕТНОЕ УЧРЕЖДЕНИЕ НАУКИ "КИРОВСКИЙ НАУЧНО-ИССЛЕДОВАТЕЛЬСКИЙ ИНСТИТУТ ГЕМАТОЛОГИИ И ПЕРЕЛИВАНИЯ КРОВИ ФЕДЕРАЛЬНОГО МЕДИКО-БИОЛОГИЧЕСКОГО АГЕНТСТВА"</t>
  </si>
  <si>
    <t>ФГБУЗ МСЧ №125 ФМБА РОССИИ</t>
  </si>
  <si>
    <t>ФЕДЕРАЛЬНОЕ ГОСУДАРСТВЕННОЕ БЮДЖЕТНОЕ УЧРЕЖДЕНИЕ ЗДРАВООХРАНЕНИЯ "МЕДИКО-САНИТАРНАЯ ЧАСТЬ №125 ФЕДЕРАЛЬНОГО МЕДИКО-БИОЛОГИЧЕСКОГО АГЕНТСТВА"</t>
  </si>
  <si>
    <t>Курская область</t>
  </si>
  <si>
    <t>ФГБОУ ВО ЮУГМУ МИНЗДРАВА РОССИИ</t>
  </si>
  <si>
    <t>ФЕДЕРАЛЬНОЕ ГОСУДАРСТВЕННОЕ БЮДЖЕТНОЕ ОБРАЗОВАТЕЛЬНОЕ УЧРЕЖДЕНИЯ ВЫСШЕГО ОБРАЗОВАНИЯ "ЮЖНО-УРАЛЬСКИЙ ГОСУДАРСТВЕННЫЙ МЕДИЦИНСКИЙ УНИВЕРСТИТЕТ" МИНИСТЕРСТВА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</si>
</sst>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3" fontId="1" fillId="3" borderId="0" xfId="0" applyNumberFormat="1" applyFont="1" applyFill="1" applyAlignment="1">
      <alignment horizontal="center" vertical="center"/>
    </xf>
    <xf numFmtId="0" fontId="3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BCFCC4"/>
      <color rgb="FF75DBFF"/>
      <color rgb="FFFFCC99"/>
      <color rgb="FFFFCCFF"/>
      <color rgb="FFFFFF99"/>
      <color rgb="FF2AF6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3"/>
  <sheetViews>
    <sheetView tabSelected="1" zoomScale="70" zoomScaleNormal="70" workbookViewId="0">
      <pane xSplit="9" ySplit="9" topLeftCell="J106" activePane="bottomRight" state="frozen"/>
      <selection pane="topRight" activeCell="J1" sqref="J1"/>
      <selection pane="bottomLeft" activeCell="A10" sqref="A10"/>
      <selection pane="bottomRight" activeCell="AG4" sqref="A4:XFD113"/>
    </sheetView>
  </sheetViews>
  <sheetFormatPr defaultRowHeight="12.75" x14ac:dyDescent="0.2"/>
  <cols>
    <col min="1" max="1" width="4.7109375" style="1" customWidth="1"/>
    <col min="2" max="2" width="7.140625" style="16" customWidth="1"/>
    <col min="3" max="3" width="9.85546875" style="22" customWidth="1"/>
    <col min="4" max="4" width="3.85546875" style="1" customWidth="1"/>
    <col min="5" max="5" width="28.42578125" style="20" customWidth="1"/>
    <col min="6" max="6" width="41.42578125" style="20" customWidth="1"/>
    <col min="7" max="7" width="4.42578125" style="1" customWidth="1"/>
    <col min="8" max="8" width="13" style="20" customWidth="1"/>
    <col min="9" max="9" width="14.28515625" style="1" customWidth="1"/>
    <col min="10" max="10" width="15.5703125" style="8" customWidth="1"/>
    <col min="11" max="11" width="12.140625" style="8" customWidth="1"/>
    <col min="12" max="12" width="14.28515625" style="8" customWidth="1"/>
    <col min="13" max="13" width="10.7109375" style="9" customWidth="1"/>
    <col min="14" max="14" width="13.5703125" style="10" customWidth="1"/>
    <col min="15" max="15" width="9.5703125" style="10" customWidth="1"/>
    <col min="16" max="16" width="13.85546875" style="10" customWidth="1"/>
    <col min="17" max="17" width="8.85546875" style="9" customWidth="1"/>
    <col min="18" max="18" width="13.85546875" style="10" customWidth="1"/>
    <col min="19" max="19" width="8.7109375" style="10" customWidth="1"/>
    <col min="20" max="20" width="14.140625" style="10" customWidth="1"/>
    <col min="21" max="21" width="13.85546875" style="1" customWidth="1"/>
    <col min="22" max="22" width="14" style="8" customWidth="1"/>
    <col min="23" max="23" width="12.140625" style="8" customWidth="1"/>
    <col min="24" max="24" width="13.42578125" style="8" customWidth="1"/>
    <col min="25" max="25" width="7.140625" style="1" customWidth="1"/>
    <col min="26" max="26" width="15" style="1" customWidth="1"/>
    <col min="27" max="27" width="9.42578125" style="1" customWidth="1"/>
    <col min="28" max="28" width="15.42578125" style="1" customWidth="1"/>
    <col min="29" max="29" width="10.5703125" style="1" customWidth="1"/>
    <col min="30" max="30" width="15.140625" style="1" customWidth="1"/>
    <col min="31" max="31" width="7.5703125" style="1" customWidth="1"/>
    <col min="32" max="32" width="16.42578125" style="1" customWidth="1"/>
    <col min="33" max="16384" width="9.140625" style="1"/>
  </cols>
  <sheetData>
    <row r="1" spans="1:32" x14ac:dyDescent="0.2">
      <c r="S1" s="35"/>
      <c r="T1" s="35"/>
      <c r="AE1" s="36" t="s">
        <v>239</v>
      </c>
      <c r="AF1" s="36"/>
    </row>
    <row r="2" spans="1:32" ht="41.25" customHeight="1" x14ac:dyDescent="0.2">
      <c r="A2" s="34" t="s">
        <v>120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29"/>
      <c r="V2" s="29"/>
      <c r="W2" s="29"/>
      <c r="X2" s="29"/>
      <c r="Y2" s="29"/>
      <c r="Z2" s="29"/>
      <c r="AA2" s="29"/>
      <c r="AB2" s="29"/>
      <c r="AC2" s="29"/>
      <c r="AD2" s="29"/>
      <c r="AE2" s="36"/>
      <c r="AF2" s="36"/>
    </row>
    <row r="4" spans="1:32" ht="30.75" customHeight="1" x14ac:dyDescent="0.2">
      <c r="A4" s="45" t="s">
        <v>105</v>
      </c>
      <c r="B4" s="46" t="s">
        <v>100</v>
      </c>
      <c r="C4" s="48" t="s">
        <v>101</v>
      </c>
      <c r="D4" s="40" t="s">
        <v>106</v>
      </c>
      <c r="E4" s="49" t="s">
        <v>102</v>
      </c>
      <c r="F4" s="42" t="s">
        <v>234</v>
      </c>
      <c r="G4" s="40" t="s">
        <v>103</v>
      </c>
      <c r="H4" s="42" t="s">
        <v>107</v>
      </c>
      <c r="I4" s="56" t="s">
        <v>119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</row>
    <row r="5" spans="1:32" ht="11.25" customHeight="1" x14ac:dyDescent="0.2">
      <c r="A5" s="45"/>
      <c r="B5" s="47"/>
      <c r="C5" s="48"/>
      <c r="D5" s="41"/>
      <c r="E5" s="49"/>
      <c r="F5" s="43"/>
      <c r="G5" s="41"/>
      <c r="H5" s="43"/>
      <c r="I5" s="50" t="s">
        <v>244</v>
      </c>
      <c r="J5" s="53" t="s">
        <v>245</v>
      </c>
      <c r="K5" s="57" t="s">
        <v>235</v>
      </c>
      <c r="L5" s="57"/>
      <c r="M5" s="56" t="s">
        <v>113</v>
      </c>
      <c r="N5" s="56"/>
      <c r="O5" s="56"/>
      <c r="P5" s="56"/>
      <c r="Q5" s="56"/>
      <c r="R5" s="56"/>
      <c r="S5" s="56"/>
      <c r="T5" s="56"/>
      <c r="U5" s="50" t="s">
        <v>240</v>
      </c>
      <c r="V5" s="53" t="s">
        <v>241</v>
      </c>
      <c r="W5" s="57" t="s">
        <v>235</v>
      </c>
      <c r="X5" s="57"/>
      <c r="Y5" s="65" t="s">
        <v>108</v>
      </c>
      <c r="Z5" s="67"/>
      <c r="AA5" s="67"/>
      <c r="AB5" s="67"/>
      <c r="AC5" s="67"/>
      <c r="AD5" s="67"/>
      <c r="AE5" s="67"/>
      <c r="AF5" s="66"/>
    </row>
    <row r="6" spans="1:32" ht="11.25" customHeight="1" x14ac:dyDescent="0.2">
      <c r="A6" s="45"/>
      <c r="B6" s="47"/>
      <c r="C6" s="48"/>
      <c r="D6" s="41"/>
      <c r="E6" s="49"/>
      <c r="F6" s="43"/>
      <c r="G6" s="41"/>
      <c r="H6" s="43"/>
      <c r="I6" s="51"/>
      <c r="J6" s="54"/>
      <c r="K6" s="58" t="s">
        <v>246</v>
      </c>
      <c r="L6" s="58" t="s">
        <v>247</v>
      </c>
      <c r="M6" s="56" t="s">
        <v>236</v>
      </c>
      <c r="N6" s="56"/>
      <c r="O6" s="56" t="s">
        <v>235</v>
      </c>
      <c r="P6" s="56"/>
      <c r="Q6" s="56" t="s">
        <v>118</v>
      </c>
      <c r="R6" s="56"/>
      <c r="S6" s="56" t="s">
        <v>235</v>
      </c>
      <c r="T6" s="56"/>
      <c r="U6" s="51"/>
      <c r="V6" s="54"/>
      <c r="W6" s="53" t="s">
        <v>242</v>
      </c>
      <c r="X6" s="53" t="s">
        <v>243</v>
      </c>
      <c r="Y6" s="61" t="s">
        <v>117</v>
      </c>
      <c r="Z6" s="62"/>
      <c r="AA6" s="65" t="s">
        <v>235</v>
      </c>
      <c r="AB6" s="66"/>
      <c r="AC6" s="61" t="s">
        <v>118</v>
      </c>
      <c r="AD6" s="62"/>
      <c r="AE6" s="61" t="s">
        <v>235</v>
      </c>
      <c r="AF6" s="62"/>
    </row>
    <row r="7" spans="1:32" ht="156.75" customHeight="1" x14ac:dyDescent="0.2">
      <c r="A7" s="45"/>
      <c r="B7" s="47"/>
      <c r="C7" s="48"/>
      <c r="D7" s="41"/>
      <c r="E7" s="49"/>
      <c r="F7" s="43"/>
      <c r="G7" s="41"/>
      <c r="H7" s="43"/>
      <c r="I7" s="51"/>
      <c r="J7" s="54"/>
      <c r="K7" s="59"/>
      <c r="L7" s="59"/>
      <c r="M7" s="56"/>
      <c r="N7" s="56"/>
      <c r="O7" s="56" t="s">
        <v>237</v>
      </c>
      <c r="P7" s="56"/>
      <c r="Q7" s="56"/>
      <c r="R7" s="56"/>
      <c r="S7" s="56" t="s">
        <v>238</v>
      </c>
      <c r="T7" s="56"/>
      <c r="U7" s="51"/>
      <c r="V7" s="54"/>
      <c r="W7" s="54"/>
      <c r="X7" s="54"/>
      <c r="Y7" s="63"/>
      <c r="Z7" s="64"/>
      <c r="AA7" s="61" t="s">
        <v>237</v>
      </c>
      <c r="AB7" s="62"/>
      <c r="AC7" s="63"/>
      <c r="AD7" s="64"/>
      <c r="AE7" s="61" t="s">
        <v>238</v>
      </c>
      <c r="AF7" s="62"/>
    </row>
    <row r="8" spans="1:32" ht="63.75" customHeight="1" x14ac:dyDescent="0.2">
      <c r="A8" s="45"/>
      <c r="B8" s="47"/>
      <c r="C8" s="48"/>
      <c r="D8" s="41"/>
      <c r="E8" s="49"/>
      <c r="F8" s="44"/>
      <c r="G8" s="41"/>
      <c r="H8" s="44"/>
      <c r="I8" s="52"/>
      <c r="J8" s="55"/>
      <c r="K8" s="60"/>
      <c r="L8" s="60"/>
      <c r="M8" s="27" t="s">
        <v>114</v>
      </c>
      <c r="N8" s="27" t="s">
        <v>116</v>
      </c>
      <c r="O8" s="27" t="s">
        <v>114</v>
      </c>
      <c r="P8" s="27" t="s">
        <v>116</v>
      </c>
      <c r="Q8" s="27" t="s">
        <v>114</v>
      </c>
      <c r="R8" s="27" t="s">
        <v>116</v>
      </c>
      <c r="S8" s="27" t="s">
        <v>114</v>
      </c>
      <c r="T8" s="27" t="s">
        <v>116</v>
      </c>
      <c r="U8" s="52"/>
      <c r="V8" s="55"/>
      <c r="W8" s="55"/>
      <c r="X8" s="55"/>
      <c r="Y8" s="13" t="s">
        <v>115</v>
      </c>
      <c r="Z8" s="13" t="s">
        <v>116</v>
      </c>
      <c r="AA8" s="13" t="s">
        <v>115</v>
      </c>
      <c r="AB8" s="13" t="s">
        <v>116</v>
      </c>
      <c r="AC8" s="13" t="s">
        <v>115</v>
      </c>
      <c r="AD8" s="14" t="s">
        <v>116</v>
      </c>
      <c r="AE8" s="13" t="s">
        <v>115</v>
      </c>
      <c r="AF8" s="26" t="s">
        <v>116</v>
      </c>
    </row>
    <row r="9" spans="1:32" s="11" customFormat="1" ht="1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2">
        <v>9</v>
      </c>
      <c r="J9" s="12">
        <v>10</v>
      </c>
      <c r="K9" s="12">
        <v>11</v>
      </c>
      <c r="L9" s="12">
        <v>12</v>
      </c>
      <c r="M9" s="15">
        <v>13</v>
      </c>
      <c r="N9" s="15">
        <v>14</v>
      </c>
      <c r="O9" s="15">
        <v>15</v>
      </c>
      <c r="P9" s="15">
        <v>16</v>
      </c>
      <c r="Q9" s="15">
        <v>17</v>
      </c>
      <c r="R9" s="15">
        <v>18</v>
      </c>
      <c r="S9" s="15">
        <v>19</v>
      </c>
      <c r="T9" s="15">
        <v>20</v>
      </c>
      <c r="U9" s="12">
        <v>21</v>
      </c>
      <c r="V9" s="12">
        <v>22</v>
      </c>
      <c r="W9" s="12">
        <v>23</v>
      </c>
      <c r="X9" s="12">
        <v>24</v>
      </c>
      <c r="Y9" s="15">
        <v>25</v>
      </c>
      <c r="Z9" s="15">
        <v>26</v>
      </c>
      <c r="AA9" s="15">
        <v>27</v>
      </c>
      <c r="AB9" s="15">
        <v>28</v>
      </c>
      <c r="AC9" s="15">
        <v>29</v>
      </c>
      <c r="AD9" s="15">
        <v>30</v>
      </c>
      <c r="AE9" s="15">
        <v>31</v>
      </c>
      <c r="AF9" s="15">
        <v>32</v>
      </c>
    </row>
    <row r="10" spans="1:32" ht="56.25" x14ac:dyDescent="0.2">
      <c r="A10" s="19">
        <v>1</v>
      </c>
      <c r="B10" s="17">
        <v>504106</v>
      </c>
      <c r="C10" s="23" t="s">
        <v>109</v>
      </c>
      <c r="D10" s="3">
        <v>10</v>
      </c>
      <c r="E10" s="21" t="s">
        <v>16</v>
      </c>
      <c r="F10" s="25" t="s">
        <v>142</v>
      </c>
      <c r="G10" s="3">
        <v>50</v>
      </c>
      <c r="H10" s="21" t="s">
        <v>17</v>
      </c>
      <c r="I10" s="4">
        <f>M10+Q10</f>
        <v>0</v>
      </c>
      <c r="J10" s="5">
        <f>N10+R10</f>
        <v>0</v>
      </c>
      <c r="K10" s="4">
        <f>O10+S10</f>
        <v>0</v>
      </c>
      <c r="L10" s="5">
        <f>P10+T10</f>
        <v>0</v>
      </c>
      <c r="M10" s="6">
        <v>0</v>
      </c>
      <c r="N10" s="7">
        <v>0</v>
      </c>
      <c r="O10" s="6">
        <v>0</v>
      </c>
      <c r="P10" s="7">
        <v>0</v>
      </c>
      <c r="Q10" s="6">
        <v>0</v>
      </c>
      <c r="R10" s="7">
        <v>0</v>
      </c>
      <c r="S10" s="6">
        <v>0</v>
      </c>
      <c r="T10" s="7">
        <v>0</v>
      </c>
      <c r="U10" s="4">
        <f>Y10+AC10</f>
        <v>4</v>
      </c>
      <c r="V10" s="5">
        <f>Z10+AD10</f>
        <v>28940</v>
      </c>
      <c r="W10" s="4">
        <f>AA10+AE10</f>
        <v>0</v>
      </c>
      <c r="X10" s="5">
        <f>AB10+AF10</f>
        <v>0</v>
      </c>
      <c r="Y10" s="6">
        <v>0</v>
      </c>
      <c r="Z10" s="7">
        <v>0</v>
      </c>
      <c r="AA10" s="6">
        <v>0</v>
      </c>
      <c r="AB10" s="7">
        <v>0</v>
      </c>
      <c r="AC10" s="6">
        <v>4</v>
      </c>
      <c r="AD10" s="7">
        <v>28940</v>
      </c>
      <c r="AE10" s="6">
        <v>0</v>
      </c>
      <c r="AF10" s="7">
        <v>0</v>
      </c>
    </row>
    <row r="11" spans="1:32" ht="56.25" x14ac:dyDescent="0.2">
      <c r="A11" s="19">
        <v>2</v>
      </c>
      <c r="B11" s="17">
        <v>508928</v>
      </c>
      <c r="C11" s="23" t="s">
        <v>110</v>
      </c>
      <c r="D11" s="3">
        <v>3</v>
      </c>
      <c r="E11" s="21" t="s">
        <v>12</v>
      </c>
      <c r="F11" s="25" t="s">
        <v>143</v>
      </c>
      <c r="G11" s="3">
        <v>50</v>
      </c>
      <c r="H11" s="28" t="s">
        <v>17</v>
      </c>
      <c r="I11" s="4">
        <f t="shared" ref="I11:I57" si="0">M11+Q11</f>
        <v>15</v>
      </c>
      <c r="J11" s="5">
        <f t="shared" ref="J11:J57" si="1">N11+R11</f>
        <v>1003483</v>
      </c>
      <c r="K11" s="4">
        <f t="shared" ref="K11:K57" si="2">O11+S11</f>
        <v>0</v>
      </c>
      <c r="L11" s="5">
        <f t="shared" ref="L11:L57" si="3">P11+T11</f>
        <v>0</v>
      </c>
      <c r="M11" s="6">
        <v>6</v>
      </c>
      <c r="N11" s="7">
        <v>298873</v>
      </c>
      <c r="O11" s="6">
        <v>0</v>
      </c>
      <c r="P11" s="7">
        <v>0</v>
      </c>
      <c r="Q11" s="6">
        <v>9</v>
      </c>
      <c r="R11" s="7">
        <v>704610</v>
      </c>
      <c r="S11" s="6">
        <v>0</v>
      </c>
      <c r="T11" s="7">
        <v>0</v>
      </c>
      <c r="U11" s="4">
        <f t="shared" ref="U11:U57" si="4">Y11+AC11</f>
        <v>0</v>
      </c>
      <c r="V11" s="5">
        <f t="shared" ref="V11:V57" si="5">Z11+AD11</f>
        <v>0</v>
      </c>
      <c r="W11" s="4">
        <f t="shared" ref="W11:W57" si="6">AA11+AE11</f>
        <v>0</v>
      </c>
      <c r="X11" s="5">
        <f t="shared" ref="X11:X57" si="7">AB11+AF11</f>
        <v>0</v>
      </c>
      <c r="Y11" s="6">
        <v>0</v>
      </c>
      <c r="Z11" s="7">
        <v>0</v>
      </c>
      <c r="AA11" s="6">
        <v>0</v>
      </c>
      <c r="AB11" s="7">
        <v>0</v>
      </c>
      <c r="AC11" s="6">
        <v>0</v>
      </c>
      <c r="AD11" s="7">
        <v>0</v>
      </c>
      <c r="AE11" s="6">
        <v>0</v>
      </c>
      <c r="AF11" s="7">
        <v>0</v>
      </c>
    </row>
    <row r="12" spans="1:32" ht="93" customHeight="1" x14ac:dyDescent="0.2">
      <c r="A12" s="19">
        <v>3</v>
      </c>
      <c r="B12" s="17">
        <v>560006</v>
      </c>
      <c r="C12" s="23" t="s">
        <v>110</v>
      </c>
      <c r="D12" s="3">
        <v>3</v>
      </c>
      <c r="E12" s="21" t="s">
        <v>13</v>
      </c>
      <c r="F12" s="25" t="s">
        <v>144</v>
      </c>
      <c r="G12" s="3">
        <v>56</v>
      </c>
      <c r="H12" s="21" t="s">
        <v>14</v>
      </c>
      <c r="I12" s="4">
        <f t="shared" si="0"/>
        <v>2</v>
      </c>
      <c r="J12" s="5">
        <f t="shared" si="1"/>
        <v>30667.560000000005</v>
      </c>
      <c r="K12" s="4">
        <f t="shared" si="2"/>
        <v>0</v>
      </c>
      <c r="L12" s="5">
        <f t="shared" si="3"/>
        <v>0</v>
      </c>
      <c r="M12" s="6">
        <v>2</v>
      </c>
      <c r="N12" s="7">
        <v>30667.560000000005</v>
      </c>
      <c r="O12" s="6">
        <v>0</v>
      </c>
      <c r="P12" s="7">
        <v>0</v>
      </c>
      <c r="Q12" s="6">
        <v>0</v>
      </c>
      <c r="R12" s="7">
        <v>0</v>
      </c>
      <c r="S12" s="6">
        <v>0</v>
      </c>
      <c r="T12" s="7">
        <v>0</v>
      </c>
      <c r="U12" s="4">
        <f t="shared" si="4"/>
        <v>0</v>
      </c>
      <c r="V12" s="5">
        <f t="shared" si="5"/>
        <v>0</v>
      </c>
      <c r="W12" s="4">
        <f t="shared" si="6"/>
        <v>0</v>
      </c>
      <c r="X12" s="5">
        <f t="shared" si="7"/>
        <v>0</v>
      </c>
      <c r="Y12" s="6">
        <v>0</v>
      </c>
      <c r="Z12" s="7">
        <v>0</v>
      </c>
      <c r="AA12" s="6">
        <v>0</v>
      </c>
      <c r="AB12" s="7">
        <v>0</v>
      </c>
      <c r="AC12" s="6">
        <v>0</v>
      </c>
      <c r="AD12" s="7">
        <v>0</v>
      </c>
      <c r="AE12" s="6">
        <v>0</v>
      </c>
      <c r="AF12" s="7">
        <v>0</v>
      </c>
    </row>
    <row r="13" spans="1:32" ht="66" customHeight="1" x14ac:dyDescent="0.2">
      <c r="A13" s="3">
        <v>4</v>
      </c>
      <c r="B13" s="17">
        <v>774504</v>
      </c>
      <c r="C13" s="23" t="s">
        <v>109</v>
      </c>
      <c r="D13" s="3">
        <v>10</v>
      </c>
      <c r="E13" s="21" t="s">
        <v>15</v>
      </c>
      <c r="F13" s="25" t="s">
        <v>145</v>
      </c>
      <c r="G13" s="3">
        <v>77</v>
      </c>
      <c r="H13" s="21" t="s">
        <v>2</v>
      </c>
      <c r="I13" s="4">
        <f t="shared" si="0"/>
        <v>3</v>
      </c>
      <c r="J13" s="5">
        <f t="shared" si="1"/>
        <v>88684.73</v>
      </c>
      <c r="K13" s="4">
        <f t="shared" si="2"/>
        <v>0</v>
      </c>
      <c r="L13" s="5">
        <f t="shared" si="3"/>
        <v>0</v>
      </c>
      <c r="M13" s="6">
        <v>3</v>
      </c>
      <c r="N13" s="7">
        <v>88684.73</v>
      </c>
      <c r="O13" s="6">
        <v>0</v>
      </c>
      <c r="P13" s="7">
        <v>0</v>
      </c>
      <c r="Q13" s="6">
        <v>0</v>
      </c>
      <c r="R13" s="7">
        <v>0</v>
      </c>
      <c r="S13" s="6">
        <v>0</v>
      </c>
      <c r="T13" s="7">
        <v>0</v>
      </c>
      <c r="U13" s="4">
        <f t="shared" si="4"/>
        <v>0</v>
      </c>
      <c r="V13" s="5">
        <f t="shared" si="5"/>
        <v>0</v>
      </c>
      <c r="W13" s="4">
        <f t="shared" si="6"/>
        <v>0</v>
      </c>
      <c r="X13" s="5">
        <f t="shared" si="7"/>
        <v>0</v>
      </c>
      <c r="Y13" s="6">
        <v>0</v>
      </c>
      <c r="Z13" s="7">
        <v>0</v>
      </c>
      <c r="AA13" s="6">
        <v>0</v>
      </c>
      <c r="AB13" s="7">
        <v>0</v>
      </c>
      <c r="AC13" s="6">
        <v>0</v>
      </c>
      <c r="AD13" s="7">
        <v>0</v>
      </c>
      <c r="AE13" s="6">
        <v>0</v>
      </c>
      <c r="AF13" s="7">
        <v>0</v>
      </c>
    </row>
    <row r="14" spans="1:32" ht="79.5" customHeight="1" x14ac:dyDescent="0.2">
      <c r="A14" s="3">
        <v>5</v>
      </c>
      <c r="B14" s="17">
        <v>774734</v>
      </c>
      <c r="C14" s="23" t="s">
        <v>110</v>
      </c>
      <c r="D14" s="3">
        <v>3</v>
      </c>
      <c r="E14" s="21" t="s">
        <v>1</v>
      </c>
      <c r="F14" s="25" t="s">
        <v>146</v>
      </c>
      <c r="G14" s="3">
        <v>77</v>
      </c>
      <c r="H14" s="21" t="s">
        <v>2</v>
      </c>
      <c r="I14" s="4">
        <f t="shared" si="0"/>
        <v>8</v>
      </c>
      <c r="J14" s="5">
        <f t="shared" si="1"/>
        <v>301488.94999999995</v>
      </c>
      <c r="K14" s="4">
        <f t="shared" si="2"/>
        <v>0</v>
      </c>
      <c r="L14" s="5">
        <f t="shared" si="3"/>
        <v>0</v>
      </c>
      <c r="M14" s="6">
        <v>6</v>
      </c>
      <c r="N14" s="7">
        <v>230561.59999999998</v>
      </c>
      <c r="O14" s="6">
        <v>0</v>
      </c>
      <c r="P14" s="7">
        <v>0</v>
      </c>
      <c r="Q14" s="6">
        <v>2</v>
      </c>
      <c r="R14" s="7">
        <v>70927.350000000006</v>
      </c>
      <c r="S14" s="6">
        <v>0</v>
      </c>
      <c r="T14" s="7">
        <v>0</v>
      </c>
      <c r="U14" s="4">
        <f t="shared" si="4"/>
        <v>0</v>
      </c>
      <c r="V14" s="5">
        <f t="shared" si="5"/>
        <v>0</v>
      </c>
      <c r="W14" s="4">
        <f t="shared" si="6"/>
        <v>0</v>
      </c>
      <c r="X14" s="5">
        <f t="shared" si="7"/>
        <v>0</v>
      </c>
      <c r="Y14" s="6">
        <v>0</v>
      </c>
      <c r="Z14" s="7">
        <v>0</v>
      </c>
      <c r="AA14" s="6">
        <v>0</v>
      </c>
      <c r="AB14" s="7">
        <v>0</v>
      </c>
      <c r="AC14" s="6">
        <v>0</v>
      </c>
      <c r="AD14" s="7">
        <v>0</v>
      </c>
      <c r="AE14" s="6">
        <v>0</v>
      </c>
      <c r="AF14" s="7">
        <v>0</v>
      </c>
    </row>
    <row r="15" spans="1:32" ht="64.5" customHeight="1" x14ac:dyDescent="0.2">
      <c r="A15" s="19">
        <v>6</v>
      </c>
      <c r="B15" s="17">
        <v>780041</v>
      </c>
      <c r="C15" s="23" t="s">
        <v>109</v>
      </c>
      <c r="D15" s="3">
        <v>10</v>
      </c>
      <c r="E15" s="21" t="s">
        <v>3</v>
      </c>
      <c r="F15" s="25" t="s">
        <v>147</v>
      </c>
      <c r="G15" s="3">
        <v>78</v>
      </c>
      <c r="H15" s="21" t="s">
        <v>4</v>
      </c>
      <c r="I15" s="4">
        <f t="shared" si="0"/>
        <v>0</v>
      </c>
      <c r="J15" s="5">
        <f t="shared" si="1"/>
        <v>0</v>
      </c>
      <c r="K15" s="4">
        <f t="shared" si="2"/>
        <v>0</v>
      </c>
      <c r="L15" s="5">
        <f t="shared" si="3"/>
        <v>0</v>
      </c>
      <c r="M15" s="6">
        <v>0</v>
      </c>
      <c r="N15" s="7">
        <v>0</v>
      </c>
      <c r="O15" s="6">
        <v>0</v>
      </c>
      <c r="P15" s="7">
        <v>0</v>
      </c>
      <c r="Q15" s="6">
        <v>0</v>
      </c>
      <c r="R15" s="7">
        <v>0</v>
      </c>
      <c r="S15" s="6">
        <v>0</v>
      </c>
      <c r="T15" s="7">
        <v>0</v>
      </c>
      <c r="U15" s="4">
        <f t="shared" si="4"/>
        <v>3</v>
      </c>
      <c r="V15" s="5">
        <f t="shared" si="5"/>
        <v>341399.4</v>
      </c>
      <c r="W15" s="4">
        <f t="shared" si="6"/>
        <v>0</v>
      </c>
      <c r="X15" s="5">
        <f t="shared" si="7"/>
        <v>0</v>
      </c>
      <c r="Y15" s="6">
        <v>0</v>
      </c>
      <c r="Z15" s="7">
        <v>0</v>
      </c>
      <c r="AA15" s="6">
        <v>0</v>
      </c>
      <c r="AB15" s="7">
        <v>0</v>
      </c>
      <c r="AC15" s="6">
        <v>3</v>
      </c>
      <c r="AD15" s="7">
        <v>341399.4</v>
      </c>
      <c r="AE15" s="6">
        <v>0</v>
      </c>
      <c r="AF15" s="7">
        <v>0</v>
      </c>
    </row>
    <row r="16" spans="1:32" ht="87" customHeight="1" x14ac:dyDescent="0.2">
      <c r="A16" s="19">
        <v>7</v>
      </c>
      <c r="B16" s="17">
        <v>780079</v>
      </c>
      <c r="C16" s="23" t="s">
        <v>110</v>
      </c>
      <c r="D16" s="3">
        <v>3</v>
      </c>
      <c r="E16" s="21" t="s">
        <v>5</v>
      </c>
      <c r="F16" s="25" t="s">
        <v>148</v>
      </c>
      <c r="G16" s="3">
        <v>78</v>
      </c>
      <c r="H16" s="21" t="s">
        <v>4</v>
      </c>
      <c r="I16" s="4">
        <f t="shared" si="0"/>
        <v>32</v>
      </c>
      <c r="J16" s="5">
        <f t="shared" si="1"/>
        <v>887442.66999999993</v>
      </c>
      <c r="K16" s="4">
        <f t="shared" si="2"/>
        <v>0</v>
      </c>
      <c r="L16" s="5">
        <f t="shared" si="3"/>
        <v>0</v>
      </c>
      <c r="M16" s="6">
        <v>8</v>
      </c>
      <c r="N16" s="7">
        <v>218512.2</v>
      </c>
      <c r="O16" s="6">
        <v>0</v>
      </c>
      <c r="P16" s="7">
        <v>0</v>
      </c>
      <c r="Q16" s="6">
        <v>24</v>
      </c>
      <c r="R16" s="7">
        <v>668930.47</v>
      </c>
      <c r="S16" s="6">
        <v>0</v>
      </c>
      <c r="T16" s="7">
        <v>0</v>
      </c>
      <c r="U16" s="4">
        <f t="shared" si="4"/>
        <v>0</v>
      </c>
      <c r="V16" s="5">
        <f t="shared" si="5"/>
        <v>0</v>
      </c>
      <c r="W16" s="4">
        <f t="shared" si="6"/>
        <v>0</v>
      </c>
      <c r="X16" s="5">
        <f t="shared" si="7"/>
        <v>0</v>
      </c>
      <c r="Y16" s="6">
        <v>0</v>
      </c>
      <c r="Z16" s="7">
        <v>0</v>
      </c>
      <c r="AA16" s="6">
        <v>0</v>
      </c>
      <c r="AB16" s="7">
        <v>0</v>
      </c>
      <c r="AC16" s="6">
        <v>0</v>
      </c>
      <c r="AD16" s="7">
        <v>0</v>
      </c>
      <c r="AE16" s="6">
        <v>0</v>
      </c>
      <c r="AF16" s="7">
        <v>0</v>
      </c>
    </row>
    <row r="17" spans="1:32" ht="81.75" customHeight="1" x14ac:dyDescent="0.2">
      <c r="A17" s="19">
        <v>8</v>
      </c>
      <c r="B17" s="17">
        <v>450055</v>
      </c>
      <c r="C17" s="23" t="s">
        <v>110</v>
      </c>
      <c r="D17" s="3">
        <v>3</v>
      </c>
      <c r="E17" s="21" t="s">
        <v>51</v>
      </c>
      <c r="F17" s="25" t="s">
        <v>149</v>
      </c>
      <c r="G17" s="3">
        <v>45</v>
      </c>
      <c r="H17" s="21" t="s">
        <v>52</v>
      </c>
      <c r="I17" s="4">
        <f t="shared" si="0"/>
        <v>7</v>
      </c>
      <c r="J17" s="5">
        <f t="shared" si="1"/>
        <v>947066.75</v>
      </c>
      <c r="K17" s="4">
        <f t="shared" si="2"/>
        <v>3</v>
      </c>
      <c r="L17" s="5">
        <f t="shared" si="3"/>
        <v>430321.97</v>
      </c>
      <c r="M17" s="6">
        <v>2</v>
      </c>
      <c r="N17" s="7">
        <v>245074.44</v>
      </c>
      <c r="O17" s="6">
        <v>2</v>
      </c>
      <c r="P17" s="7">
        <v>245074.44</v>
      </c>
      <c r="Q17" s="6">
        <v>5</v>
      </c>
      <c r="R17" s="7">
        <v>701992.31</v>
      </c>
      <c r="S17" s="6">
        <v>1</v>
      </c>
      <c r="T17" s="7">
        <v>185247.53</v>
      </c>
      <c r="U17" s="4">
        <f t="shared" si="4"/>
        <v>0</v>
      </c>
      <c r="V17" s="5">
        <f t="shared" si="5"/>
        <v>0</v>
      </c>
      <c r="W17" s="4">
        <f t="shared" si="6"/>
        <v>0</v>
      </c>
      <c r="X17" s="5">
        <f t="shared" si="7"/>
        <v>0</v>
      </c>
      <c r="Y17" s="6">
        <v>0</v>
      </c>
      <c r="Z17" s="7">
        <v>0</v>
      </c>
      <c r="AA17" s="6">
        <v>0</v>
      </c>
      <c r="AB17" s="7">
        <v>0</v>
      </c>
      <c r="AC17" s="6">
        <v>0</v>
      </c>
      <c r="AD17" s="7">
        <v>0</v>
      </c>
      <c r="AE17" s="6">
        <v>0</v>
      </c>
      <c r="AF17" s="7">
        <v>0</v>
      </c>
    </row>
    <row r="18" spans="1:32" ht="85.5" customHeight="1" x14ac:dyDescent="0.2">
      <c r="A18" s="3">
        <v>9</v>
      </c>
      <c r="B18" s="17">
        <v>780039</v>
      </c>
      <c r="C18" s="23" t="s">
        <v>110</v>
      </c>
      <c r="D18" s="3">
        <v>3</v>
      </c>
      <c r="E18" s="21" t="s">
        <v>53</v>
      </c>
      <c r="F18" s="25" t="s">
        <v>150</v>
      </c>
      <c r="G18" s="3">
        <v>78</v>
      </c>
      <c r="H18" s="21" t="s">
        <v>4</v>
      </c>
      <c r="I18" s="4">
        <f t="shared" si="0"/>
        <v>9</v>
      </c>
      <c r="J18" s="5">
        <f t="shared" si="1"/>
        <v>158870.20000000001</v>
      </c>
      <c r="K18" s="4">
        <f t="shared" si="2"/>
        <v>0</v>
      </c>
      <c r="L18" s="5">
        <f t="shared" si="3"/>
        <v>0</v>
      </c>
      <c r="M18" s="6">
        <v>9</v>
      </c>
      <c r="N18" s="7">
        <v>158870.20000000001</v>
      </c>
      <c r="O18" s="6">
        <v>0</v>
      </c>
      <c r="P18" s="7">
        <v>0</v>
      </c>
      <c r="Q18" s="6">
        <v>0</v>
      </c>
      <c r="R18" s="7">
        <v>0</v>
      </c>
      <c r="S18" s="6">
        <v>0</v>
      </c>
      <c r="T18" s="7">
        <v>0</v>
      </c>
      <c r="U18" s="4">
        <f t="shared" si="4"/>
        <v>4</v>
      </c>
      <c r="V18" s="5">
        <f t="shared" si="5"/>
        <v>39621.47</v>
      </c>
      <c r="W18" s="4">
        <f t="shared" si="6"/>
        <v>0</v>
      </c>
      <c r="X18" s="5">
        <f t="shared" si="7"/>
        <v>0</v>
      </c>
      <c r="Y18" s="6">
        <v>1</v>
      </c>
      <c r="Z18" s="7">
        <v>7311.6</v>
      </c>
      <c r="AA18" s="6">
        <v>0</v>
      </c>
      <c r="AB18" s="7">
        <v>0</v>
      </c>
      <c r="AC18" s="6">
        <v>3</v>
      </c>
      <c r="AD18" s="7">
        <v>32309.87</v>
      </c>
      <c r="AE18" s="6">
        <v>0</v>
      </c>
      <c r="AF18" s="7">
        <v>0</v>
      </c>
    </row>
    <row r="19" spans="1:32" ht="54.75" customHeight="1" x14ac:dyDescent="0.2">
      <c r="A19" s="3">
        <v>10</v>
      </c>
      <c r="B19" s="17">
        <v>773335</v>
      </c>
      <c r="C19" s="23" t="s">
        <v>111</v>
      </c>
      <c r="D19" s="3">
        <v>36</v>
      </c>
      <c r="E19" s="21" t="s">
        <v>50</v>
      </c>
      <c r="F19" s="25" t="s">
        <v>151</v>
      </c>
      <c r="G19" s="3">
        <v>77</v>
      </c>
      <c r="H19" s="21" t="s">
        <v>2</v>
      </c>
      <c r="I19" s="4">
        <f t="shared" si="0"/>
        <v>41</v>
      </c>
      <c r="J19" s="5">
        <f t="shared" si="1"/>
        <v>2557538.39</v>
      </c>
      <c r="K19" s="4">
        <f t="shared" si="2"/>
        <v>17</v>
      </c>
      <c r="L19" s="5">
        <f t="shared" si="3"/>
        <v>2111529.4500000002</v>
      </c>
      <c r="M19" s="6">
        <v>32</v>
      </c>
      <c r="N19" s="7">
        <v>1482915.26</v>
      </c>
      <c r="O19" s="6">
        <v>8</v>
      </c>
      <c r="P19" s="7">
        <v>1036906.3200000001</v>
      </c>
      <c r="Q19" s="6">
        <v>9</v>
      </c>
      <c r="R19" s="7">
        <v>1074623.1300000001</v>
      </c>
      <c r="S19" s="6">
        <v>9</v>
      </c>
      <c r="T19" s="7">
        <v>1074623.1300000001</v>
      </c>
      <c r="U19" s="4">
        <f t="shared" si="4"/>
        <v>0</v>
      </c>
      <c r="V19" s="5">
        <f t="shared" si="5"/>
        <v>0</v>
      </c>
      <c r="W19" s="4">
        <f t="shared" si="6"/>
        <v>0</v>
      </c>
      <c r="X19" s="5">
        <f t="shared" si="7"/>
        <v>0</v>
      </c>
      <c r="Y19" s="6">
        <v>0</v>
      </c>
      <c r="Z19" s="7">
        <v>0</v>
      </c>
      <c r="AA19" s="6">
        <v>0</v>
      </c>
      <c r="AB19" s="7">
        <v>0</v>
      </c>
      <c r="AC19" s="6">
        <v>0</v>
      </c>
      <c r="AD19" s="7">
        <v>0</v>
      </c>
      <c r="AE19" s="6">
        <v>0</v>
      </c>
      <c r="AF19" s="7">
        <v>0</v>
      </c>
    </row>
    <row r="20" spans="1:32" ht="62.25" customHeight="1" x14ac:dyDescent="0.2">
      <c r="A20" s="19">
        <v>11</v>
      </c>
      <c r="B20" s="17">
        <v>400001</v>
      </c>
      <c r="C20" s="23" t="s">
        <v>109</v>
      </c>
      <c r="D20" s="3">
        <v>10</v>
      </c>
      <c r="E20" s="21" t="s">
        <v>46</v>
      </c>
      <c r="F20" s="25" t="s">
        <v>152</v>
      </c>
      <c r="G20" s="3">
        <v>40</v>
      </c>
      <c r="H20" s="21" t="s">
        <v>44</v>
      </c>
      <c r="I20" s="4">
        <f t="shared" si="0"/>
        <v>3</v>
      </c>
      <c r="J20" s="5">
        <f t="shared" si="1"/>
        <v>46997.14</v>
      </c>
      <c r="K20" s="4">
        <f t="shared" si="2"/>
        <v>0</v>
      </c>
      <c r="L20" s="5">
        <f t="shared" si="3"/>
        <v>0</v>
      </c>
      <c r="M20" s="6">
        <v>3</v>
      </c>
      <c r="N20" s="7">
        <v>46997.14</v>
      </c>
      <c r="O20" s="6">
        <v>0</v>
      </c>
      <c r="P20" s="7">
        <v>0</v>
      </c>
      <c r="Q20" s="6">
        <v>0</v>
      </c>
      <c r="R20" s="7">
        <v>0</v>
      </c>
      <c r="S20" s="6">
        <v>0</v>
      </c>
      <c r="T20" s="7">
        <v>0</v>
      </c>
      <c r="U20" s="4">
        <f t="shared" si="4"/>
        <v>0</v>
      </c>
      <c r="V20" s="5">
        <f t="shared" si="5"/>
        <v>0</v>
      </c>
      <c r="W20" s="4">
        <f t="shared" si="6"/>
        <v>0</v>
      </c>
      <c r="X20" s="5">
        <f t="shared" si="7"/>
        <v>0</v>
      </c>
      <c r="Y20" s="6">
        <v>0</v>
      </c>
      <c r="Z20" s="7">
        <v>0</v>
      </c>
      <c r="AA20" s="6">
        <v>0</v>
      </c>
      <c r="AB20" s="7">
        <v>0</v>
      </c>
      <c r="AC20" s="6">
        <v>0</v>
      </c>
      <c r="AD20" s="7">
        <v>0</v>
      </c>
      <c r="AE20" s="6">
        <v>0</v>
      </c>
      <c r="AF20" s="7">
        <v>0</v>
      </c>
    </row>
    <row r="21" spans="1:32" ht="72.75" customHeight="1" x14ac:dyDescent="0.2">
      <c r="A21" s="19">
        <v>12</v>
      </c>
      <c r="B21" s="17">
        <v>508906</v>
      </c>
      <c r="C21" s="23" t="s">
        <v>110</v>
      </c>
      <c r="D21" s="3">
        <v>3</v>
      </c>
      <c r="E21" s="21" t="s">
        <v>47</v>
      </c>
      <c r="F21" s="25" t="s">
        <v>153</v>
      </c>
      <c r="G21" s="3">
        <v>50</v>
      </c>
      <c r="H21" s="28" t="s">
        <v>17</v>
      </c>
      <c r="I21" s="4">
        <f t="shared" si="0"/>
        <v>3</v>
      </c>
      <c r="J21" s="5">
        <f t="shared" si="1"/>
        <v>113640</v>
      </c>
      <c r="K21" s="4">
        <f t="shared" si="2"/>
        <v>0</v>
      </c>
      <c r="L21" s="5">
        <f t="shared" si="3"/>
        <v>0</v>
      </c>
      <c r="M21" s="6">
        <v>3</v>
      </c>
      <c r="N21" s="7">
        <v>113640</v>
      </c>
      <c r="O21" s="6">
        <v>0</v>
      </c>
      <c r="P21" s="7">
        <v>0</v>
      </c>
      <c r="Q21" s="6">
        <v>0</v>
      </c>
      <c r="R21" s="7">
        <v>0</v>
      </c>
      <c r="S21" s="6">
        <v>0</v>
      </c>
      <c r="T21" s="7">
        <v>0</v>
      </c>
      <c r="U21" s="4">
        <f t="shared" si="4"/>
        <v>0</v>
      </c>
      <c r="V21" s="5">
        <f t="shared" si="5"/>
        <v>0</v>
      </c>
      <c r="W21" s="4">
        <f t="shared" si="6"/>
        <v>0</v>
      </c>
      <c r="X21" s="5">
        <f t="shared" si="7"/>
        <v>0</v>
      </c>
      <c r="Y21" s="6">
        <v>0</v>
      </c>
      <c r="Z21" s="7">
        <v>0</v>
      </c>
      <c r="AA21" s="6">
        <v>0</v>
      </c>
      <c r="AB21" s="7">
        <v>0</v>
      </c>
      <c r="AC21" s="6">
        <v>0</v>
      </c>
      <c r="AD21" s="7">
        <v>0</v>
      </c>
      <c r="AE21" s="6">
        <v>0</v>
      </c>
      <c r="AF21" s="7">
        <v>0</v>
      </c>
    </row>
    <row r="22" spans="1:32" ht="61.5" customHeight="1" x14ac:dyDescent="0.2">
      <c r="A22" s="19">
        <v>13</v>
      </c>
      <c r="B22" s="17">
        <v>690083</v>
      </c>
      <c r="C22" s="23" t="s">
        <v>109</v>
      </c>
      <c r="D22" s="3">
        <v>10</v>
      </c>
      <c r="E22" s="21" t="s">
        <v>48</v>
      </c>
      <c r="F22" s="25" t="s">
        <v>154</v>
      </c>
      <c r="G22" s="3">
        <v>69</v>
      </c>
      <c r="H22" s="21" t="s">
        <v>28</v>
      </c>
      <c r="I22" s="4">
        <f t="shared" si="0"/>
        <v>7</v>
      </c>
      <c r="J22" s="5">
        <f t="shared" si="1"/>
        <v>64184.619999999995</v>
      </c>
      <c r="K22" s="4">
        <f t="shared" si="2"/>
        <v>0</v>
      </c>
      <c r="L22" s="5">
        <f t="shared" si="3"/>
        <v>0</v>
      </c>
      <c r="M22" s="6">
        <v>5</v>
      </c>
      <c r="N22" s="7">
        <v>45004.229999999996</v>
      </c>
      <c r="O22" s="6">
        <v>0</v>
      </c>
      <c r="P22" s="7">
        <v>0</v>
      </c>
      <c r="Q22" s="6">
        <v>2</v>
      </c>
      <c r="R22" s="7">
        <v>19180.390000000003</v>
      </c>
      <c r="S22" s="6">
        <v>0</v>
      </c>
      <c r="T22" s="7">
        <v>0</v>
      </c>
      <c r="U22" s="4">
        <f t="shared" si="4"/>
        <v>4</v>
      </c>
      <c r="V22" s="5">
        <f t="shared" si="5"/>
        <v>36498</v>
      </c>
      <c r="W22" s="4">
        <f t="shared" si="6"/>
        <v>0</v>
      </c>
      <c r="X22" s="5">
        <f t="shared" si="7"/>
        <v>0</v>
      </c>
      <c r="Y22" s="6">
        <v>0</v>
      </c>
      <c r="Z22" s="7">
        <v>0</v>
      </c>
      <c r="AA22" s="6">
        <v>0</v>
      </c>
      <c r="AB22" s="7">
        <v>0</v>
      </c>
      <c r="AC22" s="6">
        <v>4</v>
      </c>
      <c r="AD22" s="7">
        <v>36498</v>
      </c>
      <c r="AE22" s="6">
        <v>0</v>
      </c>
      <c r="AF22" s="7">
        <v>0</v>
      </c>
    </row>
    <row r="23" spans="1:32" ht="62.25" customHeight="1" x14ac:dyDescent="0.2">
      <c r="A23" s="3">
        <v>14</v>
      </c>
      <c r="B23" s="17">
        <v>771810</v>
      </c>
      <c r="C23" s="23" t="s">
        <v>109</v>
      </c>
      <c r="D23" s="3">
        <v>10</v>
      </c>
      <c r="E23" s="21" t="s">
        <v>49</v>
      </c>
      <c r="F23" s="25" t="s">
        <v>155</v>
      </c>
      <c r="G23" s="3">
        <v>77</v>
      </c>
      <c r="H23" s="21" t="s">
        <v>2</v>
      </c>
      <c r="I23" s="4">
        <f t="shared" si="0"/>
        <v>1</v>
      </c>
      <c r="J23" s="5">
        <f t="shared" si="1"/>
        <v>13857.33</v>
      </c>
      <c r="K23" s="4">
        <f t="shared" si="2"/>
        <v>0</v>
      </c>
      <c r="L23" s="5">
        <f t="shared" si="3"/>
        <v>0</v>
      </c>
      <c r="M23" s="6">
        <v>1</v>
      </c>
      <c r="N23" s="7">
        <v>13857.33</v>
      </c>
      <c r="O23" s="6">
        <v>0</v>
      </c>
      <c r="P23" s="7">
        <v>0</v>
      </c>
      <c r="Q23" s="6">
        <v>0</v>
      </c>
      <c r="R23" s="7">
        <v>0</v>
      </c>
      <c r="S23" s="6">
        <v>0</v>
      </c>
      <c r="T23" s="7">
        <v>0</v>
      </c>
      <c r="U23" s="4">
        <f t="shared" si="4"/>
        <v>0</v>
      </c>
      <c r="V23" s="5">
        <f t="shared" si="5"/>
        <v>0</v>
      </c>
      <c r="W23" s="4">
        <f t="shared" si="6"/>
        <v>0</v>
      </c>
      <c r="X23" s="5">
        <f t="shared" si="7"/>
        <v>0</v>
      </c>
      <c r="Y23" s="6">
        <v>0</v>
      </c>
      <c r="Z23" s="7">
        <v>0</v>
      </c>
      <c r="AA23" s="6">
        <v>0</v>
      </c>
      <c r="AB23" s="7">
        <v>0</v>
      </c>
      <c r="AC23" s="6">
        <v>0</v>
      </c>
      <c r="AD23" s="7">
        <v>0</v>
      </c>
      <c r="AE23" s="6">
        <v>0</v>
      </c>
      <c r="AF23" s="7">
        <v>0</v>
      </c>
    </row>
    <row r="24" spans="1:32" ht="57" customHeight="1" x14ac:dyDescent="0.2">
      <c r="A24" s="3">
        <v>15</v>
      </c>
      <c r="B24" s="17">
        <v>772001</v>
      </c>
      <c r="C24" s="23" t="s">
        <v>109</v>
      </c>
      <c r="D24" s="3">
        <v>10</v>
      </c>
      <c r="E24" s="21" t="s">
        <v>29</v>
      </c>
      <c r="F24" s="25" t="s">
        <v>157</v>
      </c>
      <c r="G24" s="3">
        <v>77</v>
      </c>
      <c r="H24" s="21" t="s">
        <v>2</v>
      </c>
      <c r="I24" s="4">
        <f t="shared" si="0"/>
        <v>6</v>
      </c>
      <c r="J24" s="5">
        <f t="shared" si="1"/>
        <v>120930.66</v>
      </c>
      <c r="K24" s="4">
        <f t="shared" si="2"/>
        <v>0</v>
      </c>
      <c r="L24" s="5">
        <f t="shared" si="3"/>
        <v>0</v>
      </c>
      <c r="M24" s="6">
        <v>3</v>
      </c>
      <c r="N24" s="7">
        <v>52837.77</v>
      </c>
      <c r="O24" s="6">
        <v>0</v>
      </c>
      <c r="P24" s="7">
        <v>0</v>
      </c>
      <c r="Q24" s="6">
        <v>3</v>
      </c>
      <c r="R24" s="7">
        <v>68092.89</v>
      </c>
      <c r="S24" s="6">
        <v>0</v>
      </c>
      <c r="T24" s="7">
        <v>0</v>
      </c>
      <c r="U24" s="4">
        <f t="shared" si="4"/>
        <v>0</v>
      </c>
      <c r="V24" s="5">
        <f t="shared" si="5"/>
        <v>0</v>
      </c>
      <c r="W24" s="4">
        <f t="shared" si="6"/>
        <v>0</v>
      </c>
      <c r="X24" s="5">
        <f t="shared" si="7"/>
        <v>0</v>
      </c>
      <c r="Y24" s="6">
        <v>0</v>
      </c>
      <c r="Z24" s="7">
        <v>0</v>
      </c>
      <c r="AA24" s="6">
        <v>0</v>
      </c>
      <c r="AB24" s="7">
        <v>0</v>
      </c>
      <c r="AC24" s="6">
        <v>0</v>
      </c>
      <c r="AD24" s="7">
        <v>0</v>
      </c>
      <c r="AE24" s="6">
        <v>0</v>
      </c>
      <c r="AF24" s="7">
        <v>0</v>
      </c>
    </row>
    <row r="25" spans="1:32" ht="52.5" customHeight="1" x14ac:dyDescent="0.2">
      <c r="A25" s="19">
        <v>16</v>
      </c>
      <c r="B25" s="17">
        <v>520136</v>
      </c>
      <c r="C25" s="23" t="s">
        <v>109</v>
      </c>
      <c r="D25" s="3">
        <v>10</v>
      </c>
      <c r="E25" s="21" t="s">
        <v>54</v>
      </c>
      <c r="F25" s="25" t="s">
        <v>158</v>
      </c>
      <c r="G25" s="3">
        <v>52</v>
      </c>
      <c r="H25" s="21" t="s">
        <v>32</v>
      </c>
      <c r="I25" s="4">
        <f t="shared" si="0"/>
        <v>13</v>
      </c>
      <c r="J25" s="5">
        <f t="shared" si="1"/>
        <v>1443503.16</v>
      </c>
      <c r="K25" s="4">
        <f t="shared" si="2"/>
        <v>11</v>
      </c>
      <c r="L25" s="5">
        <f t="shared" si="3"/>
        <v>1313276</v>
      </c>
      <c r="M25" s="6">
        <v>9</v>
      </c>
      <c r="N25" s="7">
        <v>969236.15999999992</v>
      </c>
      <c r="O25" s="6">
        <v>8</v>
      </c>
      <c r="P25" s="7">
        <v>948534</v>
      </c>
      <c r="Q25" s="6">
        <v>4</v>
      </c>
      <c r="R25" s="7">
        <v>474267</v>
      </c>
      <c r="S25" s="6">
        <v>3</v>
      </c>
      <c r="T25" s="7">
        <v>364742</v>
      </c>
      <c r="U25" s="4">
        <f t="shared" si="4"/>
        <v>1</v>
      </c>
      <c r="V25" s="5">
        <f t="shared" si="5"/>
        <v>126847.11</v>
      </c>
      <c r="W25" s="4">
        <f t="shared" si="6"/>
        <v>0</v>
      </c>
      <c r="X25" s="5">
        <f t="shared" si="7"/>
        <v>0</v>
      </c>
      <c r="Y25" s="6">
        <v>0</v>
      </c>
      <c r="Z25" s="7">
        <v>0</v>
      </c>
      <c r="AA25" s="6">
        <v>0</v>
      </c>
      <c r="AB25" s="7">
        <v>0</v>
      </c>
      <c r="AC25" s="6">
        <v>1</v>
      </c>
      <c r="AD25" s="7">
        <v>126847.11</v>
      </c>
      <c r="AE25" s="6">
        <v>0</v>
      </c>
      <c r="AF25" s="7">
        <v>0</v>
      </c>
    </row>
    <row r="26" spans="1:32" ht="57" customHeight="1" x14ac:dyDescent="0.2">
      <c r="A26" s="19">
        <v>17</v>
      </c>
      <c r="B26" s="17">
        <v>772240</v>
      </c>
      <c r="C26" s="23" t="s">
        <v>109</v>
      </c>
      <c r="D26" s="3">
        <v>10</v>
      </c>
      <c r="E26" s="21" t="s">
        <v>55</v>
      </c>
      <c r="F26" s="25" t="s">
        <v>159</v>
      </c>
      <c r="G26" s="3">
        <v>77</v>
      </c>
      <c r="H26" s="21" t="s">
        <v>2</v>
      </c>
      <c r="I26" s="4">
        <f t="shared" si="0"/>
        <v>4</v>
      </c>
      <c r="J26" s="5">
        <f t="shared" si="1"/>
        <v>117231.64</v>
      </c>
      <c r="K26" s="4">
        <f t="shared" si="2"/>
        <v>0</v>
      </c>
      <c r="L26" s="5">
        <f t="shared" si="3"/>
        <v>0</v>
      </c>
      <c r="M26" s="6">
        <v>1</v>
      </c>
      <c r="N26" s="7">
        <v>29307.91</v>
      </c>
      <c r="O26" s="6">
        <v>0</v>
      </c>
      <c r="P26" s="7">
        <v>0</v>
      </c>
      <c r="Q26" s="6">
        <v>3</v>
      </c>
      <c r="R26" s="7">
        <v>87923.73</v>
      </c>
      <c r="S26" s="6">
        <v>0</v>
      </c>
      <c r="T26" s="7">
        <v>0</v>
      </c>
      <c r="U26" s="4">
        <f t="shared" si="4"/>
        <v>0</v>
      </c>
      <c r="V26" s="5">
        <f t="shared" si="5"/>
        <v>0</v>
      </c>
      <c r="W26" s="4">
        <f t="shared" si="6"/>
        <v>0</v>
      </c>
      <c r="X26" s="5">
        <f t="shared" si="7"/>
        <v>0</v>
      </c>
      <c r="Y26" s="6">
        <v>0</v>
      </c>
      <c r="Z26" s="7">
        <v>0</v>
      </c>
      <c r="AA26" s="6">
        <v>0</v>
      </c>
      <c r="AB26" s="7">
        <v>0</v>
      </c>
      <c r="AC26" s="6">
        <v>0</v>
      </c>
      <c r="AD26" s="7">
        <v>0</v>
      </c>
      <c r="AE26" s="6">
        <v>0</v>
      </c>
      <c r="AF26" s="7">
        <v>0</v>
      </c>
    </row>
    <row r="27" spans="1:32" ht="69" customHeight="1" x14ac:dyDescent="0.2">
      <c r="A27" s="19">
        <v>18</v>
      </c>
      <c r="B27" s="17">
        <v>773390</v>
      </c>
      <c r="C27" s="23" t="s">
        <v>110</v>
      </c>
      <c r="D27" s="3">
        <v>3</v>
      </c>
      <c r="E27" s="21" t="s">
        <v>43</v>
      </c>
      <c r="F27" s="25" t="s">
        <v>160</v>
      </c>
      <c r="G27" s="3">
        <v>77</v>
      </c>
      <c r="H27" s="21" t="s">
        <v>2</v>
      </c>
      <c r="I27" s="4">
        <f t="shared" si="0"/>
        <v>28</v>
      </c>
      <c r="J27" s="5">
        <f t="shared" si="1"/>
        <v>1132925.8899999999</v>
      </c>
      <c r="K27" s="4">
        <f t="shared" si="2"/>
        <v>8</v>
      </c>
      <c r="L27" s="5">
        <f t="shared" si="3"/>
        <v>948335.54</v>
      </c>
      <c r="M27" s="6">
        <v>28</v>
      </c>
      <c r="N27" s="7">
        <v>1132925.8899999999</v>
      </c>
      <c r="O27" s="6">
        <v>8</v>
      </c>
      <c r="P27" s="7">
        <v>948335.54</v>
      </c>
      <c r="Q27" s="6">
        <v>0</v>
      </c>
      <c r="R27" s="7">
        <v>0</v>
      </c>
      <c r="S27" s="6">
        <v>0</v>
      </c>
      <c r="T27" s="7">
        <v>0</v>
      </c>
      <c r="U27" s="4">
        <f t="shared" si="4"/>
        <v>0</v>
      </c>
      <c r="V27" s="5">
        <f t="shared" si="5"/>
        <v>0</v>
      </c>
      <c r="W27" s="4">
        <f t="shared" si="6"/>
        <v>0</v>
      </c>
      <c r="X27" s="5">
        <f t="shared" si="7"/>
        <v>0</v>
      </c>
      <c r="Y27" s="6">
        <v>0</v>
      </c>
      <c r="Z27" s="7">
        <v>0</v>
      </c>
      <c r="AA27" s="6">
        <v>0</v>
      </c>
      <c r="AB27" s="7">
        <v>0</v>
      </c>
      <c r="AC27" s="6">
        <v>0</v>
      </c>
      <c r="AD27" s="7">
        <v>0</v>
      </c>
      <c r="AE27" s="6">
        <v>0</v>
      </c>
      <c r="AF27" s="7">
        <v>0</v>
      </c>
    </row>
    <row r="28" spans="1:32" ht="64.5" customHeight="1" x14ac:dyDescent="0.2">
      <c r="A28" s="3">
        <v>19</v>
      </c>
      <c r="B28" s="17">
        <v>774673</v>
      </c>
      <c r="C28" s="23" t="s">
        <v>110</v>
      </c>
      <c r="D28" s="3">
        <v>3</v>
      </c>
      <c r="E28" s="21" t="s">
        <v>56</v>
      </c>
      <c r="F28" s="25" t="s">
        <v>161</v>
      </c>
      <c r="G28" s="3">
        <v>77</v>
      </c>
      <c r="H28" s="21" t="s">
        <v>2</v>
      </c>
      <c r="I28" s="4">
        <f t="shared" si="0"/>
        <v>6</v>
      </c>
      <c r="J28" s="5">
        <f t="shared" si="1"/>
        <v>199357.17</v>
      </c>
      <c r="K28" s="4">
        <f t="shared" si="2"/>
        <v>0</v>
      </c>
      <c r="L28" s="5">
        <f t="shared" si="3"/>
        <v>0</v>
      </c>
      <c r="M28" s="6">
        <v>6</v>
      </c>
      <c r="N28" s="7">
        <v>199357.17</v>
      </c>
      <c r="O28" s="6">
        <v>0</v>
      </c>
      <c r="P28" s="7">
        <v>0</v>
      </c>
      <c r="Q28" s="6">
        <v>0</v>
      </c>
      <c r="R28" s="7">
        <v>0</v>
      </c>
      <c r="S28" s="6">
        <v>0</v>
      </c>
      <c r="T28" s="7">
        <v>0</v>
      </c>
      <c r="U28" s="4">
        <f t="shared" si="4"/>
        <v>0</v>
      </c>
      <c r="V28" s="5">
        <f t="shared" si="5"/>
        <v>0</v>
      </c>
      <c r="W28" s="4">
        <f t="shared" si="6"/>
        <v>0</v>
      </c>
      <c r="X28" s="5">
        <f t="shared" si="7"/>
        <v>0</v>
      </c>
      <c r="Y28" s="6">
        <v>0</v>
      </c>
      <c r="Z28" s="7">
        <v>0</v>
      </c>
      <c r="AA28" s="6">
        <v>0</v>
      </c>
      <c r="AB28" s="7">
        <v>0</v>
      </c>
      <c r="AC28" s="6">
        <v>0</v>
      </c>
      <c r="AD28" s="7">
        <v>0</v>
      </c>
      <c r="AE28" s="6">
        <v>0</v>
      </c>
      <c r="AF28" s="7">
        <v>0</v>
      </c>
    </row>
    <row r="29" spans="1:32" ht="72" customHeight="1" x14ac:dyDescent="0.2">
      <c r="A29" s="3">
        <v>20</v>
      </c>
      <c r="B29" s="17">
        <v>780243</v>
      </c>
      <c r="C29" s="23" t="s">
        <v>110</v>
      </c>
      <c r="D29" s="3">
        <v>3</v>
      </c>
      <c r="E29" s="21" t="s">
        <v>57</v>
      </c>
      <c r="F29" s="25" t="s">
        <v>162</v>
      </c>
      <c r="G29" s="3">
        <v>78</v>
      </c>
      <c r="H29" s="21" t="s">
        <v>4</v>
      </c>
      <c r="I29" s="4">
        <f t="shared" si="0"/>
        <v>19</v>
      </c>
      <c r="J29" s="5">
        <f t="shared" si="1"/>
        <v>2445272.4600000004</v>
      </c>
      <c r="K29" s="4">
        <f t="shared" si="2"/>
        <v>1</v>
      </c>
      <c r="L29" s="5">
        <f t="shared" si="3"/>
        <v>114213</v>
      </c>
      <c r="M29" s="6">
        <v>8</v>
      </c>
      <c r="N29" s="7">
        <v>749998.9</v>
      </c>
      <c r="O29" s="6">
        <v>1</v>
      </c>
      <c r="P29" s="7">
        <v>114213</v>
      </c>
      <c r="Q29" s="6">
        <v>11</v>
      </c>
      <c r="R29" s="7">
        <v>1695273.5600000005</v>
      </c>
      <c r="S29" s="6">
        <v>0</v>
      </c>
      <c r="T29" s="7">
        <v>0</v>
      </c>
      <c r="U29" s="4">
        <f t="shared" si="4"/>
        <v>0</v>
      </c>
      <c r="V29" s="5">
        <f t="shared" si="5"/>
        <v>0</v>
      </c>
      <c r="W29" s="4">
        <f t="shared" si="6"/>
        <v>0</v>
      </c>
      <c r="X29" s="5">
        <f t="shared" si="7"/>
        <v>0</v>
      </c>
      <c r="Y29" s="6">
        <v>0</v>
      </c>
      <c r="Z29" s="7">
        <v>0</v>
      </c>
      <c r="AA29" s="6">
        <v>0</v>
      </c>
      <c r="AB29" s="7">
        <v>0</v>
      </c>
      <c r="AC29" s="6">
        <v>0</v>
      </c>
      <c r="AD29" s="7">
        <v>0</v>
      </c>
      <c r="AE29" s="6">
        <v>0</v>
      </c>
      <c r="AF29" s="7">
        <v>0</v>
      </c>
    </row>
    <row r="30" spans="1:32" ht="63.75" customHeight="1" x14ac:dyDescent="0.2">
      <c r="A30" s="19">
        <v>21</v>
      </c>
      <c r="B30" s="17">
        <v>508943</v>
      </c>
      <c r="C30" s="23" t="s">
        <v>110</v>
      </c>
      <c r="D30" s="3">
        <v>3</v>
      </c>
      <c r="E30" s="21" t="s">
        <v>39</v>
      </c>
      <c r="F30" s="25" t="s">
        <v>163</v>
      </c>
      <c r="G30" s="3">
        <v>50</v>
      </c>
      <c r="H30" s="21" t="s">
        <v>2</v>
      </c>
      <c r="I30" s="4">
        <f t="shared" si="0"/>
        <v>15</v>
      </c>
      <c r="J30" s="5">
        <f t="shared" si="1"/>
        <v>3457179</v>
      </c>
      <c r="K30" s="4">
        <f t="shared" si="2"/>
        <v>0</v>
      </c>
      <c r="L30" s="5">
        <f t="shared" si="3"/>
        <v>0</v>
      </c>
      <c r="M30" s="6">
        <v>15</v>
      </c>
      <c r="N30" s="7">
        <v>3457179</v>
      </c>
      <c r="O30" s="6">
        <v>0</v>
      </c>
      <c r="P30" s="7">
        <v>0</v>
      </c>
      <c r="Q30" s="6">
        <v>0</v>
      </c>
      <c r="R30" s="7">
        <v>0</v>
      </c>
      <c r="S30" s="6">
        <v>0</v>
      </c>
      <c r="T30" s="7">
        <v>0</v>
      </c>
      <c r="U30" s="4">
        <f t="shared" si="4"/>
        <v>0</v>
      </c>
      <c r="V30" s="5">
        <f t="shared" si="5"/>
        <v>0</v>
      </c>
      <c r="W30" s="4">
        <f t="shared" si="6"/>
        <v>0</v>
      </c>
      <c r="X30" s="5">
        <f t="shared" si="7"/>
        <v>0</v>
      </c>
      <c r="Y30" s="6">
        <v>0</v>
      </c>
      <c r="Z30" s="7">
        <v>0</v>
      </c>
      <c r="AA30" s="6">
        <v>0</v>
      </c>
      <c r="AB30" s="7">
        <v>0</v>
      </c>
      <c r="AC30" s="6">
        <v>0</v>
      </c>
      <c r="AD30" s="7">
        <v>0</v>
      </c>
      <c r="AE30" s="6">
        <v>0</v>
      </c>
      <c r="AF30" s="7">
        <v>0</v>
      </c>
    </row>
    <row r="31" spans="1:32" ht="45" x14ac:dyDescent="0.2">
      <c r="A31" s="19">
        <v>22</v>
      </c>
      <c r="B31" s="17">
        <v>509005</v>
      </c>
      <c r="C31" s="23" t="s">
        <v>112</v>
      </c>
      <c r="D31" s="3">
        <v>34</v>
      </c>
      <c r="E31" s="21" t="s">
        <v>40</v>
      </c>
      <c r="F31" s="25" t="s">
        <v>164</v>
      </c>
      <c r="G31" s="3">
        <v>50</v>
      </c>
      <c r="H31" s="21" t="s">
        <v>17</v>
      </c>
      <c r="I31" s="4">
        <f t="shared" si="0"/>
        <v>1</v>
      </c>
      <c r="J31" s="5">
        <f t="shared" si="1"/>
        <v>17290</v>
      </c>
      <c r="K31" s="4">
        <f t="shared" si="2"/>
        <v>0</v>
      </c>
      <c r="L31" s="5">
        <f t="shared" si="3"/>
        <v>0</v>
      </c>
      <c r="M31" s="6">
        <v>1</v>
      </c>
      <c r="N31" s="7">
        <v>17290</v>
      </c>
      <c r="O31" s="6">
        <v>0</v>
      </c>
      <c r="P31" s="7">
        <v>0</v>
      </c>
      <c r="Q31" s="6">
        <v>0</v>
      </c>
      <c r="R31" s="7">
        <v>0</v>
      </c>
      <c r="S31" s="6">
        <v>0</v>
      </c>
      <c r="T31" s="7">
        <v>0</v>
      </c>
      <c r="U31" s="4">
        <f t="shared" si="4"/>
        <v>0</v>
      </c>
      <c r="V31" s="5">
        <f t="shared" si="5"/>
        <v>0</v>
      </c>
      <c r="W31" s="4">
        <f t="shared" si="6"/>
        <v>0</v>
      </c>
      <c r="X31" s="5">
        <f t="shared" si="7"/>
        <v>0</v>
      </c>
      <c r="Y31" s="6">
        <v>0</v>
      </c>
      <c r="Z31" s="7">
        <v>0</v>
      </c>
      <c r="AA31" s="6">
        <v>0</v>
      </c>
      <c r="AB31" s="7">
        <v>0</v>
      </c>
      <c r="AC31" s="6">
        <v>0</v>
      </c>
      <c r="AD31" s="7">
        <v>0</v>
      </c>
      <c r="AE31" s="6">
        <v>0</v>
      </c>
      <c r="AF31" s="7">
        <v>0</v>
      </c>
    </row>
    <row r="32" spans="1:32" ht="54.75" customHeight="1" x14ac:dyDescent="0.2">
      <c r="A32" s="19">
        <v>23</v>
      </c>
      <c r="B32" s="17">
        <v>520165</v>
      </c>
      <c r="C32" s="23" t="s">
        <v>109</v>
      </c>
      <c r="D32" s="3">
        <v>10</v>
      </c>
      <c r="E32" s="21" t="s">
        <v>41</v>
      </c>
      <c r="F32" s="25" t="s">
        <v>165</v>
      </c>
      <c r="G32" s="3">
        <v>52</v>
      </c>
      <c r="H32" s="21" t="s">
        <v>32</v>
      </c>
      <c r="I32" s="4">
        <f t="shared" si="0"/>
        <v>1</v>
      </c>
      <c r="J32" s="5">
        <f t="shared" si="1"/>
        <v>42513.36</v>
      </c>
      <c r="K32" s="4">
        <f t="shared" si="2"/>
        <v>0</v>
      </c>
      <c r="L32" s="5">
        <f t="shared" si="3"/>
        <v>0</v>
      </c>
      <c r="M32" s="6">
        <v>1</v>
      </c>
      <c r="N32" s="7">
        <v>42513.36</v>
      </c>
      <c r="O32" s="6">
        <v>0</v>
      </c>
      <c r="P32" s="7">
        <v>0</v>
      </c>
      <c r="Q32" s="6">
        <v>0</v>
      </c>
      <c r="R32" s="7">
        <v>0</v>
      </c>
      <c r="S32" s="6">
        <v>0</v>
      </c>
      <c r="T32" s="7">
        <v>0</v>
      </c>
      <c r="U32" s="4">
        <f t="shared" si="4"/>
        <v>0</v>
      </c>
      <c r="V32" s="5">
        <f t="shared" si="5"/>
        <v>0</v>
      </c>
      <c r="W32" s="4">
        <f t="shared" si="6"/>
        <v>0</v>
      </c>
      <c r="X32" s="5">
        <f t="shared" si="7"/>
        <v>0</v>
      </c>
      <c r="Y32" s="6">
        <v>0</v>
      </c>
      <c r="Z32" s="7">
        <v>0</v>
      </c>
      <c r="AA32" s="6">
        <v>0</v>
      </c>
      <c r="AB32" s="7">
        <v>0</v>
      </c>
      <c r="AC32" s="6">
        <v>0</v>
      </c>
      <c r="AD32" s="7">
        <v>0</v>
      </c>
      <c r="AE32" s="6">
        <v>0</v>
      </c>
      <c r="AF32" s="7">
        <v>0</v>
      </c>
    </row>
    <row r="33" spans="1:32" ht="81.75" customHeight="1" x14ac:dyDescent="0.2">
      <c r="A33" s="3">
        <v>24</v>
      </c>
      <c r="B33" s="17">
        <v>780130</v>
      </c>
      <c r="C33" s="23" t="s">
        <v>110</v>
      </c>
      <c r="D33" s="3">
        <v>3</v>
      </c>
      <c r="E33" s="21" t="s">
        <v>42</v>
      </c>
      <c r="F33" s="25" t="s">
        <v>166</v>
      </c>
      <c r="G33" s="3">
        <v>78</v>
      </c>
      <c r="H33" s="21" t="s">
        <v>4</v>
      </c>
      <c r="I33" s="4">
        <f t="shared" si="0"/>
        <v>18</v>
      </c>
      <c r="J33" s="5">
        <f t="shared" si="1"/>
        <v>716140.95</v>
      </c>
      <c r="K33" s="4">
        <f t="shared" si="2"/>
        <v>0</v>
      </c>
      <c r="L33" s="5">
        <f t="shared" si="3"/>
        <v>0</v>
      </c>
      <c r="M33" s="6">
        <v>18</v>
      </c>
      <c r="N33" s="7">
        <v>716140.95</v>
      </c>
      <c r="O33" s="6">
        <v>0</v>
      </c>
      <c r="P33" s="7">
        <v>0</v>
      </c>
      <c r="Q33" s="6">
        <v>0</v>
      </c>
      <c r="R33" s="7">
        <v>0</v>
      </c>
      <c r="S33" s="6">
        <v>0</v>
      </c>
      <c r="T33" s="7">
        <v>0</v>
      </c>
      <c r="U33" s="4">
        <f t="shared" si="4"/>
        <v>0</v>
      </c>
      <c r="V33" s="5">
        <f t="shared" si="5"/>
        <v>0</v>
      </c>
      <c r="W33" s="4">
        <f t="shared" si="6"/>
        <v>0</v>
      </c>
      <c r="X33" s="5">
        <f t="shared" si="7"/>
        <v>0</v>
      </c>
      <c r="Y33" s="6">
        <v>0</v>
      </c>
      <c r="Z33" s="7">
        <v>0</v>
      </c>
      <c r="AA33" s="6">
        <v>0</v>
      </c>
      <c r="AB33" s="7">
        <v>0</v>
      </c>
      <c r="AC33" s="6">
        <v>0</v>
      </c>
      <c r="AD33" s="7">
        <v>0</v>
      </c>
      <c r="AE33" s="6">
        <v>0</v>
      </c>
      <c r="AF33" s="7">
        <v>0</v>
      </c>
    </row>
    <row r="34" spans="1:32" ht="64.5" customHeight="1" x14ac:dyDescent="0.2">
      <c r="A34" s="3">
        <v>25</v>
      </c>
      <c r="B34" s="17">
        <v>22131</v>
      </c>
      <c r="C34" s="23" t="s">
        <v>110</v>
      </c>
      <c r="D34" s="3">
        <v>3</v>
      </c>
      <c r="E34" s="21" t="s">
        <v>23</v>
      </c>
      <c r="F34" s="25" t="s">
        <v>167</v>
      </c>
      <c r="G34" s="3">
        <v>2</v>
      </c>
      <c r="H34" s="21" t="s">
        <v>24</v>
      </c>
      <c r="I34" s="4">
        <f t="shared" si="0"/>
        <v>10</v>
      </c>
      <c r="J34" s="5">
        <f t="shared" si="1"/>
        <v>223258.87999999998</v>
      </c>
      <c r="K34" s="4">
        <f t="shared" si="2"/>
        <v>0</v>
      </c>
      <c r="L34" s="5">
        <f t="shared" si="3"/>
        <v>0</v>
      </c>
      <c r="M34" s="6">
        <v>8</v>
      </c>
      <c r="N34" s="7">
        <v>177999.09999999998</v>
      </c>
      <c r="O34" s="6">
        <v>0</v>
      </c>
      <c r="P34" s="7">
        <v>0</v>
      </c>
      <c r="Q34" s="6">
        <v>2</v>
      </c>
      <c r="R34" s="7">
        <v>45259.78</v>
      </c>
      <c r="S34" s="6">
        <v>0</v>
      </c>
      <c r="T34" s="7">
        <v>0</v>
      </c>
      <c r="U34" s="4">
        <f t="shared" si="4"/>
        <v>0</v>
      </c>
      <c r="V34" s="5">
        <f t="shared" si="5"/>
        <v>0</v>
      </c>
      <c r="W34" s="4">
        <f t="shared" si="6"/>
        <v>0</v>
      </c>
      <c r="X34" s="5">
        <f t="shared" si="7"/>
        <v>0</v>
      </c>
      <c r="Y34" s="6">
        <v>0</v>
      </c>
      <c r="Z34" s="7">
        <v>0</v>
      </c>
      <c r="AA34" s="6">
        <v>0</v>
      </c>
      <c r="AB34" s="7">
        <v>0</v>
      </c>
      <c r="AC34" s="6">
        <v>0</v>
      </c>
      <c r="AD34" s="7">
        <v>0</v>
      </c>
      <c r="AE34" s="6">
        <v>0</v>
      </c>
      <c r="AF34" s="7">
        <v>0</v>
      </c>
    </row>
    <row r="35" spans="1:32" ht="57" customHeight="1" x14ac:dyDescent="0.2">
      <c r="A35" s="19">
        <v>26</v>
      </c>
      <c r="B35" s="17">
        <v>774586</v>
      </c>
      <c r="C35" s="23" t="s">
        <v>112</v>
      </c>
      <c r="D35" s="3">
        <v>34</v>
      </c>
      <c r="E35" s="21" t="s">
        <v>25</v>
      </c>
      <c r="F35" s="25" t="s">
        <v>168</v>
      </c>
      <c r="G35" s="3">
        <v>77</v>
      </c>
      <c r="H35" s="21" t="s">
        <v>2</v>
      </c>
      <c r="I35" s="4">
        <f t="shared" si="0"/>
        <v>19</v>
      </c>
      <c r="J35" s="5">
        <f t="shared" si="1"/>
        <v>1326078.5299999998</v>
      </c>
      <c r="K35" s="4">
        <f t="shared" si="2"/>
        <v>3</v>
      </c>
      <c r="L35" s="5">
        <f t="shared" si="3"/>
        <v>387286.77</v>
      </c>
      <c r="M35" s="6">
        <v>6</v>
      </c>
      <c r="N35" s="7">
        <v>465122.98</v>
      </c>
      <c r="O35" s="6">
        <v>3</v>
      </c>
      <c r="P35" s="7">
        <v>387286.77</v>
      </c>
      <c r="Q35" s="6">
        <v>13</v>
      </c>
      <c r="R35" s="7">
        <v>860955.54999999993</v>
      </c>
      <c r="S35" s="6">
        <v>0</v>
      </c>
      <c r="T35" s="7">
        <v>0</v>
      </c>
      <c r="U35" s="4">
        <f t="shared" si="4"/>
        <v>0</v>
      </c>
      <c r="V35" s="5">
        <f t="shared" si="5"/>
        <v>0</v>
      </c>
      <c r="W35" s="4">
        <f t="shared" si="6"/>
        <v>0</v>
      </c>
      <c r="X35" s="5">
        <f t="shared" si="7"/>
        <v>0</v>
      </c>
      <c r="Y35" s="6">
        <v>0</v>
      </c>
      <c r="Z35" s="7">
        <v>0</v>
      </c>
      <c r="AA35" s="6">
        <v>0</v>
      </c>
      <c r="AB35" s="7">
        <v>0</v>
      </c>
      <c r="AC35" s="6">
        <v>0</v>
      </c>
      <c r="AD35" s="7">
        <v>0</v>
      </c>
      <c r="AE35" s="6">
        <v>0</v>
      </c>
      <c r="AF35" s="7">
        <v>0</v>
      </c>
    </row>
    <row r="36" spans="1:32" ht="88.5" customHeight="1" x14ac:dyDescent="0.2">
      <c r="A36" s="19">
        <v>27</v>
      </c>
      <c r="B36" s="17">
        <v>774733</v>
      </c>
      <c r="C36" s="23" t="s">
        <v>110</v>
      </c>
      <c r="D36" s="3">
        <v>3</v>
      </c>
      <c r="E36" s="21" t="s">
        <v>99</v>
      </c>
      <c r="F36" s="25" t="s">
        <v>169</v>
      </c>
      <c r="G36" s="3">
        <v>77</v>
      </c>
      <c r="H36" s="21" t="s">
        <v>2</v>
      </c>
      <c r="I36" s="4">
        <f t="shared" si="0"/>
        <v>3</v>
      </c>
      <c r="J36" s="5">
        <f t="shared" si="1"/>
        <v>286647.56</v>
      </c>
      <c r="K36" s="4">
        <f t="shared" si="2"/>
        <v>2</v>
      </c>
      <c r="L36" s="5">
        <f t="shared" si="3"/>
        <v>284481.18</v>
      </c>
      <c r="M36" s="6">
        <v>1</v>
      </c>
      <c r="N36" s="7">
        <v>2166.380000000001</v>
      </c>
      <c r="O36" s="6">
        <v>0</v>
      </c>
      <c r="P36" s="7">
        <v>0</v>
      </c>
      <c r="Q36" s="6">
        <v>2</v>
      </c>
      <c r="R36" s="7">
        <v>284481.18</v>
      </c>
      <c r="S36" s="6">
        <v>2</v>
      </c>
      <c r="T36" s="7">
        <v>284481.18</v>
      </c>
      <c r="U36" s="4">
        <f t="shared" si="4"/>
        <v>0</v>
      </c>
      <c r="V36" s="5">
        <f t="shared" si="5"/>
        <v>0</v>
      </c>
      <c r="W36" s="4">
        <f t="shared" si="6"/>
        <v>0</v>
      </c>
      <c r="X36" s="5">
        <f t="shared" si="7"/>
        <v>0</v>
      </c>
      <c r="Y36" s="6">
        <v>0</v>
      </c>
      <c r="Z36" s="7">
        <v>0</v>
      </c>
      <c r="AA36" s="6">
        <v>0</v>
      </c>
      <c r="AB36" s="7">
        <v>0</v>
      </c>
      <c r="AC36" s="6">
        <v>0</v>
      </c>
      <c r="AD36" s="7">
        <v>0</v>
      </c>
      <c r="AE36" s="6">
        <v>0</v>
      </c>
      <c r="AF36" s="7">
        <v>0</v>
      </c>
    </row>
    <row r="37" spans="1:32" ht="59.25" customHeight="1" x14ac:dyDescent="0.2">
      <c r="A37" s="19">
        <v>28</v>
      </c>
      <c r="B37" s="17">
        <v>774995</v>
      </c>
      <c r="C37" s="23" t="s">
        <v>109</v>
      </c>
      <c r="D37" s="3">
        <v>10</v>
      </c>
      <c r="E37" s="21" t="s">
        <v>26</v>
      </c>
      <c r="F37" s="25" t="s">
        <v>170</v>
      </c>
      <c r="G37" s="3">
        <v>77</v>
      </c>
      <c r="H37" s="21" t="s">
        <v>2</v>
      </c>
      <c r="I37" s="4">
        <f t="shared" si="0"/>
        <v>11</v>
      </c>
      <c r="J37" s="5">
        <f t="shared" si="1"/>
        <v>554950.65</v>
      </c>
      <c r="K37" s="4">
        <f t="shared" si="2"/>
        <v>6</v>
      </c>
      <c r="L37" s="5">
        <f t="shared" si="3"/>
        <v>410640.66</v>
      </c>
      <c r="M37" s="6">
        <v>9</v>
      </c>
      <c r="N37" s="7">
        <v>418070.43</v>
      </c>
      <c r="O37" s="6">
        <v>5</v>
      </c>
      <c r="P37" s="7">
        <v>342200.55</v>
      </c>
      <c r="Q37" s="6">
        <v>2</v>
      </c>
      <c r="R37" s="7">
        <v>136880.22</v>
      </c>
      <c r="S37" s="6">
        <v>1</v>
      </c>
      <c r="T37" s="7">
        <v>68440.11</v>
      </c>
      <c r="U37" s="4">
        <f t="shared" si="4"/>
        <v>0</v>
      </c>
      <c r="V37" s="5">
        <f t="shared" si="5"/>
        <v>0</v>
      </c>
      <c r="W37" s="4">
        <f t="shared" si="6"/>
        <v>0</v>
      </c>
      <c r="X37" s="5">
        <f t="shared" si="7"/>
        <v>0</v>
      </c>
      <c r="Y37" s="6">
        <v>0</v>
      </c>
      <c r="Z37" s="7">
        <v>0</v>
      </c>
      <c r="AA37" s="6">
        <v>0</v>
      </c>
      <c r="AB37" s="7">
        <v>0</v>
      </c>
      <c r="AC37" s="6">
        <v>0</v>
      </c>
      <c r="AD37" s="7">
        <v>0</v>
      </c>
      <c r="AE37" s="6">
        <v>0</v>
      </c>
      <c r="AF37" s="7">
        <v>0</v>
      </c>
    </row>
    <row r="38" spans="1:32" ht="79.5" customHeight="1" x14ac:dyDescent="0.2">
      <c r="A38" s="3">
        <v>29</v>
      </c>
      <c r="B38" s="17">
        <v>370065</v>
      </c>
      <c r="C38" s="23" t="s">
        <v>110</v>
      </c>
      <c r="D38" s="3">
        <v>3</v>
      </c>
      <c r="E38" s="21" t="s">
        <v>18</v>
      </c>
      <c r="F38" s="25" t="s">
        <v>171</v>
      </c>
      <c r="G38" s="3">
        <v>37</v>
      </c>
      <c r="H38" s="21" t="s">
        <v>19</v>
      </c>
      <c r="I38" s="4">
        <f t="shared" si="0"/>
        <v>1</v>
      </c>
      <c r="J38" s="5">
        <f t="shared" si="1"/>
        <v>14498.55</v>
      </c>
      <c r="K38" s="4">
        <f t="shared" si="2"/>
        <v>0</v>
      </c>
      <c r="L38" s="5">
        <f t="shared" si="3"/>
        <v>0</v>
      </c>
      <c r="M38" s="6">
        <v>1</v>
      </c>
      <c r="N38" s="7">
        <v>14498.55</v>
      </c>
      <c r="O38" s="6">
        <v>0</v>
      </c>
      <c r="P38" s="7">
        <v>0</v>
      </c>
      <c r="Q38" s="6">
        <v>0</v>
      </c>
      <c r="R38" s="7">
        <v>0</v>
      </c>
      <c r="S38" s="6">
        <v>0</v>
      </c>
      <c r="T38" s="7">
        <v>0</v>
      </c>
      <c r="U38" s="4">
        <f t="shared" si="4"/>
        <v>0</v>
      </c>
      <c r="V38" s="5">
        <f t="shared" si="5"/>
        <v>0</v>
      </c>
      <c r="W38" s="4">
        <f t="shared" si="6"/>
        <v>0</v>
      </c>
      <c r="X38" s="5">
        <f t="shared" si="7"/>
        <v>0</v>
      </c>
      <c r="Y38" s="6">
        <v>0</v>
      </c>
      <c r="Z38" s="7">
        <v>0</v>
      </c>
      <c r="AA38" s="6">
        <v>0</v>
      </c>
      <c r="AB38" s="7">
        <v>0</v>
      </c>
      <c r="AC38" s="6">
        <v>0</v>
      </c>
      <c r="AD38" s="7">
        <v>0</v>
      </c>
      <c r="AE38" s="6">
        <v>0</v>
      </c>
      <c r="AF38" s="7">
        <v>0</v>
      </c>
    </row>
    <row r="39" spans="1:32" ht="52.5" customHeight="1" x14ac:dyDescent="0.2">
      <c r="A39" s="3">
        <v>30</v>
      </c>
      <c r="B39" s="17">
        <v>506101</v>
      </c>
      <c r="C39" s="23" t="s">
        <v>111</v>
      </c>
      <c r="D39" s="3">
        <v>36</v>
      </c>
      <c r="E39" s="21" t="s">
        <v>20</v>
      </c>
      <c r="F39" s="25" t="s">
        <v>172</v>
      </c>
      <c r="G39" s="3">
        <v>50</v>
      </c>
      <c r="H39" s="21" t="s">
        <v>17</v>
      </c>
      <c r="I39" s="4">
        <f t="shared" si="0"/>
        <v>4</v>
      </c>
      <c r="J39" s="5">
        <f t="shared" si="1"/>
        <v>41580</v>
      </c>
      <c r="K39" s="4">
        <f t="shared" si="2"/>
        <v>0</v>
      </c>
      <c r="L39" s="5">
        <f t="shared" si="3"/>
        <v>0</v>
      </c>
      <c r="M39" s="6">
        <v>1</v>
      </c>
      <c r="N39" s="7">
        <v>10395</v>
      </c>
      <c r="O39" s="6">
        <v>0</v>
      </c>
      <c r="P39" s="7">
        <v>0</v>
      </c>
      <c r="Q39" s="6">
        <v>3</v>
      </c>
      <c r="R39" s="7">
        <v>31185</v>
      </c>
      <c r="S39" s="6">
        <v>0</v>
      </c>
      <c r="T39" s="7">
        <v>0</v>
      </c>
      <c r="U39" s="4">
        <f t="shared" si="4"/>
        <v>0</v>
      </c>
      <c r="V39" s="5">
        <f t="shared" si="5"/>
        <v>0</v>
      </c>
      <c r="W39" s="4">
        <f t="shared" si="6"/>
        <v>0</v>
      </c>
      <c r="X39" s="5">
        <f t="shared" si="7"/>
        <v>0</v>
      </c>
      <c r="Y39" s="6">
        <v>0</v>
      </c>
      <c r="Z39" s="7">
        <v>0</v>
      </c>
      <c r="AA39" s="6">
        <v>0</v>
      </c>
      <c r="AB39" s="7">
        <v>0</v>
      </c>
      <c r="AC39" s="6">
        <v>0</v>
      </c>
      <c r="AD39" s="7">
        <v>0</v>
      </c>
      <c r="AE39" s="6">
        <v>0</v>
      </c>
      <c r="AF39" s="7">
        <v>0</v>
      </c>
    </row>
    <row r="40" spans="1:32" ht="63" customHeight="1" x14ac:dyDescent="0.2">
      <c r="A40" s="19">
        <v>31</v>
      </c>
      <c r="B40" s="17">
        <v>773459</v>
      </c>
      <c r="C40" s="23" t="s">
        <v>110</v>
      </c>
      <c r="D40" s="3">
        <v>3</v>
      </c>
      <c r="E40" s="21" t="s">
        <v>21</v>
      </c>
      <c r="F40" s="25" t="s">
        <v>173</v>
      </c>
      <c r="G40" s="3">
        <v>77</v>
      </c>
      <c r="H40" s="21" t="s">
        <v>2</v>
      </c>
      <c r="I40" s="4">
        <f t="shared" si="0"/>
        <v>23</v>
      </c>
      <c r="J40" s="5">
        <f t="shared" si="1"/>
        <v>2014335.5</v>
      </c>
      <c r="K40" s="4">
        <f t="shared" si="2"/>
        <v>2</v>
      </c>
      <c r="L40" s="5">
        <f t="shared" si="3"/>
        <v>409706.96</v>
      </c>
      <c r="M40" s="6">
        <v>6</v>
      </c>
      <c r="N40" s="7">
        <v>509339.22</v>
      </c>
      <c r="O40" s="6">
        <v>2</v>
      </c>
      <c r="P40" s="7">
        <v>409706.96</v>
      </c>
      <c r="Q40" s="6">
        <v>17</v>
      </c>
      <c r="R40" s="7">
        <v>1504996.28</v>
      </c>
      <c r="S40" s="6">
        <v>0</v>
      </c>
      <c r="T40" s="7">
        <v>0</v>
      </c>
      <c r="U40" s="4">
        <f t="shared" si="4"/>
        <v>4</v>
      </c>
      <c r="V40" s="5">
        <f t="shared" si="5"/>
        <v>69286.880000000005</v>
      </c>
      <c r="W40" s="4">
        <f t="shared" si="6"/>
        <v>0</v>
      </c>
      <c r="X40" s="5">
        <f t="shared" si="7"/>
        <v>0</v>
      </c>
      <c r="Y40" s="6">
        <v>1</v>
      </c>
      <c r="Z40" s="7">
        <v>17321.72</v>
      </c>
      <c r="AA40" s="6">
        <v>0</v>
      </c>
      <c r="AB40" s="7">
        <v>0</v>
      </c>
      <c r="AC40" s="6">
        <v>3</v>
      </c>
      <c r="AD40" s="7">
        <v>51965.16</v>
      </c>
      <c r="AE40" s="6">
        <v>0</v>
      </c>
      <c r="AF40" s="7">
        <v>0</v>
      </c>
    </row>
    <row r="41" spans="1:32" ht="68.25" customHeight="1" x14ac:dyDescent="0.2">
      <c r="A41" s="19">
        <v>32</v>
      </c>
      <c r="B41" s="17">
        <v>774784</v>
      </c>
      <c r="C41" s="23" t="s">
        <v>110</v>
      </c>
      <c r="D41" s="3">
        <v>3</v>
      </c>
      <c r="E41" s="21" t="s">
        <v>22</v>
      </c>
      <c r="F41" s="25" t="s">
        <v>174</v>
      </c>
      <c r="G41" s="3">
        <v>77</v>
      </c>
      <c r="H41" s="21" t="s">
        <v>2</v>
      </c>
      <c r="I41" s="4">
        <f t="shared" si="0"/>
        <v>66</v>
      </c>
      <c r="J41" s="5">
        <f t="shared" si="1"/>
        <v>3055799.5200000005</v>
      </c>
      <c r="K41" s="4">
        <f t="shared" si="2"/>
        <v>2</v>
      </c>
      <c r="L41" s="5">
        <f t="shared" si="3"/>
        <v>358124.04000000004</v>
      </c>
      <c r="M41" s="6">
        <v>31</v>
      </c>
      <c r="N41" s="7">
        <v>1256113.17</v>
      </c>
      <c r="O41" s="6">
        <v>1</v>
      </c>
      <c r="P41" s="7">
        <v>179062.02</v>
      </c>
      <c r="Q41" s="6">
        <v>35</v>
      </c>
      <c r="R41" s="7">
        <v>1799686.3500000006</v>
      </c>
      <c r="S41" s="6">
        <v>1</v>
      </c>
      <c r="T41" s="7">
        <v>179062.02000000002</v>
      </c>
      <c r="U41" s="4">
        <f t="shared" si="4"/>
        <v>0</v>
      </c>
      <c r="V41" s="5">
        <f t="shared" si="5"/>
        <v>0</v>
      </c>
      <c r="W41" s="4">
        <f t="shared" si="6"/>
        <v>0</v>
      </c>
      <c r="X41" s="5">
        <f t="shared" si="7"/>
        <v>0</v>
      </c>
      <c r="Y41" s="6">
        <v>0</v>
      </c>
      <c r="Z41" s="7">
        <v>0</v>
      </c>
      <c r="AA41" s="6">
        <v>0</v>
      </c>
      <c r="AB41" s="7">
        <v>0</v>
      </c>
      <c r="AC41" s="6">
        <v>0</v>
      </c>
      <c r="AD41" s="7">
        <v>0</v>
      </c>
      <c r="AE41" s="6">
        <v>0</v>
      </c>
      <c r="AF41" s="7">
        <v>0</v>
      </c>
    </row>
    <row r="42" spans="1:32" ht="68.25" customHeight="1" x14ac:dyDescent="0.2">
      <c r="A42" s="19">
        <v>33</v>
      </c>
      <c r="B42" s="17">
        <v>400086</v>
      </c>
      <c r="C42" s="23" t="s">
        <v>110</v>
      </c>
      <c r="D42" s="3">
        <v>3</v>
      </c>
      <c r="E42" s="21" t="s">
        <v>43</v>
      </c>
      <c r="F42" s="33" t="s">
        <v>160</v>
      </c>
      <c r="G42" s="3">
        <v>40</v>
      </c>
      <c r="H42" s="21" t="s">
        <v>44</v>
      </c>
      <c r="I42" s="4">
        <f t="shared" si="0"/>
        <v>39</v>
      </c>
      <c r="J42" s="5">
        <f t="shared" si="1"/>
        <v>2133456.42</v>
      </c>
      <c r="K42" s="4">
        <f t="shared" si="2"/>
        <v>5</v>
      </c>
      <c r="L42" s="5">
        <f t="shared" si="3"/>
        <v>514395</v>
      </c>
      <c r="M42" s="6">
        <v>16</v>
      </c>
      <c r="N42" s="7">
        <v>976327.49</v>
      </c>
      <c r="O42" s="6">
        <v>0</v>
      </c>
      <c r="P42" s="7">
        <v>0</v>
      </c>
      <c r="Q42" s="6">
        <v>23</v>
      </c>
      <c r="R42" s="7">
        <v>1157128.9300000002</v>
      </c>
      <c r="S42" s="6">
        <v>5</v>
      </c>
      <c r="T42" s="7">
        <v>514395</v>
      </c>
      <c r="U42" s="4">
        <f t="shared" si="4"/>
        <v>0</v>
      </c>
      <c r="V42" s="5">
        <f t="shared" si="5"/>
        <v>0</v>
      </c>
      <c r="W42" s="4">
        <f t="shared" si="6"/>
        <v>0</v>
      </c>
      <c r="X42" s="5">
        <f t="shared" si="7"/>
        <v>0</v>
      </c>
      <c r="Y42" s="6">
        <v>0</v>
      </c>
      <c r="Z42" s="7">
        <v>0</v>
      </c>
      <c r="AA42" s="6">
        <v>0</v>
      </c>
      <c r="AB42" s="7">
        <v>0</v>
      </c>
      <c r="AC42" s="6">
        <v>0</v>
      </c>
      <c r="AD42" s="7">
        <v>0</v>
      </c>
      <c r="AE42" s="6">
        <v>0</v>
      </c>
      <c r="AF42" s="7">
        <v>0</v>
      </c>
    </row>
    <row r="43" spans="1:32" ht="74.25" customHeight="1" x14ac:dyDescent="0.2">
      <c r="A43" s="3">
        <v>34</v>
      </c>
      <c r="B43" s="17">
        <v>774781</v>
      </c>
      <c r="C43" s="23" t="s">
        <v>110</v>
      </c>
      <c r="D43" s="3">
        <v>3</v>
      </c>
      <c r="E43" s="21" t="s">
        <v>45</v>
      </c>
      <c r="F43" s="25" t="s">
        <v>175</v>
      </c>
      <c r="G43" s="3">
        <v>77</v>
      </c>
      <c r="H43" s="21" t="s">
        <v>2</v>
      </c>
      <c r="I43" s="4">
        <f t="shared" si="0"/>
        <v>18</v>
      </c>
      <c r="J43" s="5">
        <f t="shared" si="1"/>
        <v>479591.64</v>
      </c>
      <c r="K43" s="4">
        <f t="shared" si="2"/>
        <v>0</v>
      </c>
      <c r="L43" s="5">
        <f t="shared" si="3"/>
        <v>0</v>
      </c>
      <c r="M43" s="6">
        <v>18</v>
      </c>
      <c r="N43" s="7">
        <v>479591.64</v>
      </c>
      <c r="O43" s="6">
        <v>0</v>
      </c>
      <c r="P43" s="7">
        <v>0</v>
      </c>
      <c r="Q43" s="6">
        <v>0</v>
      </c>
      <c r="R43" s="7">
        <v>0</v>
      </c>
      <c r="S43" s="6">
        <v>0</v>
      </c>
      <c r="T43" s="7">
        <v>0</v>
      </c>
      <c r="U43" s="4">
        <f t="shared" si="4"/>
        <v>3</v>
      </c>
      <c r="V43" s="5">
        <f t="shared" si="5"/>
        <v>444644.93</v>
      </c>
      <c r="W43" s="4">
        <f t="shared" si="6"/>
        <v>0</v>
      </c>
      <c r="X43" s="5">
        <f t="shared" si="7"/>
        <v>0</v>
      </c>
      <c r="Y43" s="6">
        <v>1</v>
      </c>
      <c r="Z43" s="7">
        <v>218426.93</v>
      </c>
      <c r="AA43" s="6">
        <v>0</v>
      </c>
      <c r="AB43" s="7">
        <v>0</v>
      </c>
      <c r="AC43" s="6">
        <v>2</v>
      </c>
      <c r="AD43" s="7">
        <v>226218</v>
      </c>
      <c r="AE43" s="6">
        <v>0</v>
      </c>
      <c r="AF43" s="7">
        <v>0</v>
      </c>
    </row>
    <row r="44" spans="1:32" ht="63" customHeight="1" x14ac:dyDescent="0.2">
      <c r="A44" s="3">
        <v>35</v>
      </c>
      <c r="B44" s="17">
        <v>508805</v>
      </c>
      <c r="C44" s="23" t="s">
        <v>109</v>
      </c>
      <c r="D44" s="3">
        <v>10</v>
      </c>
      <c r="E44" s="21" t="s">
        <v>30</v>
      </c>
      <c r="F44" s="25" t="s">
        <v>176</v>
      </c>
      <c r="G44" s="3">
        <v>50</v>
      </c>
      <c r="H44" s="21" t="s">
        <v>17</v>
      </c>
      <c r="I44" s="4">
        <f t="shared" si="0"/>
        <v>18</v>
      </c>
      <c r="J44" s="5">
        <f t="shared" si="1"/>
        <v>516776</v>
      </c>
      <c r="K44" s="4">
        <f t="shared" si="2"/>
        <v>0</v>
      </c>
      <c r="L44" s="5">
        <f t="shared" si="3"/>
        <v>0</v>
      </c>
      <c r="M44" s="6">
        <v>15</v>
      </c>
      <c r="N44" s="7">
        <v>372632</v>
      </c>
      <c r="O44" s="6">
        <v>0</v>
      </c>
      <c r="P44" s="7">
        <v>0</v>
      </c>
      <c r="Q44" s="6">
        <v>3</v>
      </c>
      <c r="R44" s="7">
        <v>144144</v>
      </c>
      <c r="S44" s="6">
        <v>0</v>
      </c>
      <c r="T44" s="7">
        <v>0</v>
      </c>
      <c r="U44" s="4">
        <f t="shared" si="4"/>
        <v>0</v>
      </c>
      <c r="V44" s="5">
        <f t="shared" si="5"/>
        <v>0</v>
      </c>
      <c r="W44" s="4">
        <f t="shared" si="6"/>
        <v>0</v>
      </c>
      <c r="X44" s="5">
        <f t="shared" si="7"/>
        <v>0</v>
      </c>
      <c r="Y44" s="6">
        <v>0</v>
      </c>
      <c r="Z44" s="7">
        <v>0</v>
      </c>
      <c r="AA44" s="6">
        <v>0</v>
      </c>
      <c r="AB44" s="7">
        <v>0</v>
      </c>
      <c r="AC44" s="6">
        <v>0</v>
      </c>
      <c r="AD44" s="7">
        <v>0</v>
      </c>
      <c r="AE44" s="6">
        <v>0</v>
      </c>
      <c r="AF44" s="7">
        <v>0</v>
      </c>
    </row>
    <row r="45" spans="1:32" ht="63" customHeight="1" x14ac:dyDescent="0.2">
      <c r="A45" s="19">
        <v>36</v>
      </c>
      <c r="B45" s="17">
        <v>520176</v>
      </c>
      <c r="C45" s="23" t="s">
        <v>110</v>
      </c>
      <c r="D45" s="3">
        <v>3</v>
      </c>
      <c r="E45" s="21" t="s">
        <v>31</v>
      </c>
      <c r="F45" s="25" t="s">
        <v>177</v>
      </c>
      <c r="G45" s="3">
        <v>52</v>
      </c>
      <c r="H45" s="21" t="s">
        <v>32</v>
      </c>
      <c r="I45" s="4">
        <f t="shared" si="0"/>
        <v>21</v>
      </c>
      <c r="J45" s="5">
        <f t="shared" si="1"/>
        <v>696581.54</v>
      </c>
      <c r="K45" s="4">
        <f t="shared" si="2"/>
        <v>2</v>
      </c>
      <c r="L45" s="5">
        <f t="shared" si="3"/>
        <v>242100</v>
      </c>
      <c r="M45" s="6">
        <v>18</v>
      </c>
      <c r="N45" s="7">
        <v>443561.72000000003</v>
      </c>
      <c r="O45" s="6">
        <v>0</v>
      </c>
      <c r="P45" s="7">
        <v>0</v>
      </c>
      <c r="Q45" s="6">
        <v>3</v>
      </c>
      <c r="R45" s="7">
        <v>253019.82</v>
      </c>
      <c r="S45" s="6">
        <v>2</v>
      </c>
      <c r="T45" s="7">
        <v>242100</v>
      </c>
      <c r="U45" s="4">
        <f t="shared" si="4"/>
        <v>0</v>
      </c>
      <c r="V45" s="5">
        <f t="shared" si="5"/>
        <v>0</v>
      </c>
      <c r="W45" s="4">
        <f t="shared" si="6"/>
        <v>0</v>
      </c>
      <c r="X45" s="5">
        <f t="shared" si="7"/>
        <v>0</v>
      </c>
      <c r="Y45" s="6">
        <v>0</v>
      </c>
      <c r="Z45" s="7">
        <v>0</v>
      </c>
      <c r="AA45" s="6">
        <v>0</v>
      </c>
      <c r="AB45" s="7">
        <v>0</v>
      </c>
      <c r="AC45" s="6">
        <v>0</v>
      </c>
      <c r="AD45" s="7">
        <v>0</v>
      </c>
      <c r="AE45" s="6">
        <v>0</v>
      </c>
      <c r="AF45" s="7">
        <v>0</v>
      </c>
    </row>
    <row r="46" spans="1:32" ht="45" x14ac:dyDescent="0.2">
      <c r="A46" s="19">
        <v>37</v>
      </c>
      <c r="B46" s="17">
        <v>771931</v>
      </c>
      <c r="C46" s="23" t="s">
        <v>110</v>
      </c>
      <c r="D46" s="3">
        <v>3</v>
      </c>
      <c r="E46" s="21" t="s">
        <v>34</v>
      </c>
      <c r="F46" s="25" t="s">
        <v>178</v>
      </c>
      <c r="G46" s="3">
        <v>77</v>
      </c>
      <c r="H46" s="21" t="s">
        <v>2</v>
      </c>
      <c r="I46" s="4">
        <f t="shared" si="0"/>
        <v>25</v>
      </c>
      <c r="J46" s="5">
        <f t="shared" si="1"/>
        <v>178958.42</v>
      </c>
      <c r="K46" s="4">
        <f t="shared" si="2"/>
        <v>0</v>
      </c>
      <c r="L46" s="5">
        <f t="shared" si="3"/>
        <v>0</v>
      </c>
      <c r="M46" s="6">
        <v>25</v>
      </c>
      <c r="N46" s="7">
        <v>178958.42</v>
      </c>
      <c r="O46" s="6">
        <v>0</v>
      </c>
      <c r="P46" s="7">
        <v>0</v>
      </c>
      <c r="Q46" s="6">
        <v>0</v>
      </c>
      <c r="R46" s="7">
        <v>0</v>
      </c>
      <c r="S46" s="6">
        <v>0</v>
      </c>
      <c r="T46" s="7">
        <v>0</v>
      </c>
      <c r="U46" s="4">
        <f t="shared" si="4"/>
        <v>0</v>
      </c>
      <c r="V46" s="5">
        <f t="shared" si="5"/>
        <v>0</v>
      </c>
      <c r="W46" s="4">
        <f t="shared" si="6"/>
        <v>0</v>
      </c>
      <c r="X46" s="5">
        <f t="shared" si="7"/>
        <v>0</v>
      </c>
      <c r="Y46" s="6">
        <v>0</v>
      </c>
      <c r="Z46" s="7">
        <v>0</v>
      </c>
      <c r="AA46" s="6">
        <v>0</v>
      </c>
      <c r="AB46" s="7">
        <v>0</v>
      </c>
      <c r="AC46" s="6">
        <v>0</v>
      </c>
      <c r="AD46" s="7">
        <v>0</v>
      </c>
      <c r="AE46" s="6">
        <v>0</v>
      </c>
      <c r="AF46" s="7">
        <v>0</v>
      </c>
    </row>
    <row r="47" spans="1:32" ht="79.5" customHeight="1" x14ac:dyDescent="0.2">
      <c r="A47" s="19">
        <v>38</v>
      </c>
      <c r="B47" s="17">
        <v>772295</v>
      </c>
      <c r="C47" s="23" t="s">
        <v>110</v>
      </c>
      <c r="D47" s="3">
        <v>3</v>
      </c>
      <c r="E47" s="21" t="s">
        <v>7</v>
      </c>
      <c r="F47" s="25" t="s">
        <v>179</v>
      </c>
      <c r="G47" s="3">
        <v>77</v>
      </c>
      <c r="H47" s="21" t="s">
        <v>2</v>
      </c>
      <c r="I47" s="4">
        <f t="shared" si="0"/>
        <v>77</v>
      </c>
      <c r="J47" s="5">
        <f t="shared" si="1"/>
        <v>1726070.9899999998</v>
      </c>
      <c r="K47" s="4">
        <f t="shared" si="2"/>
        <v>1</v>
      </c>
      <c r="L47" s="5">
        <f t="shared" si="3"/>
        <v>70754.63</v>
      </c>
      <c r="M47" s="6">
        <v>22</v>
      </c>
      <c r="N47" s="7">
        <v>573366.56999999995</v>
      </c>
      <c r="O47" s="6">
        <v>0</v>
      </c>
      <c r="P47" s="7">
        <v>0</v>
      </c>
      <c r="Q47" s="6">
        <v>55</v>
      </c>
      <c r="R47" s="7">
        <v>1152704.42</v>
      </c>
      <c r="S47" s="6">
        <v>1</v>
      </c>
      <c r="T47" s="7">
        <v>70754.63</v>
      </c>
      <c r="U47" s="4">
        <f t="shared" si="4"/>
        <v>0</v>
      </c>
      <c r="V47" s="5">
        <f t="shared" si="5"/>
        <v>0</v>
      </c>
      <c r="W47" s="4">
        <f t="shared" si="6"/>
        <v>0</v>
      </c>
      <c r="X47" s="5">
        <f t="shared" si="7"/>
        <v>0</v>
      </c>
      <c r="Y47" s="6">
        <v>0</v>
      </c>
      <c r="Z47" s="7">
        <v>0</v>
      </c>
      <c r="AA47" s="6">
        <v>0</v>
      </c>
      <c r="AB47" s="7">
        <v>0</v>
      </c>
      <c r="AC47" s="6">
        <v>0</v>
      </c>
      <c r="AD47" s="7">
        <v>0</v>
      </c>
      <c r="AE47" s="6">
        <v>0</v>
      </c>
      <c r="AF47" s="7">
        <v>0</v>
      </c>
    </row>
    <row r="48" spans="1:32" ht="45" x14ac:dyDescent="0.2">
      <c r="A48" s="3">
        <v>39</v>
      </c>
      <c r="B48" s="17">
        <v>774303</v>
      </c>
      <c r="C48" s="23" t="s">
        <v>111</v>
      </c>
      <c r="D48" s="3">
        <v>36</v>
      </c>
      <c r="E48" s="21" t="s">
        <v>8</v>
      </c>
      <c r="F48" s="25" t="s">
        <v>180</v>
      </c>
      <c r="G48" s="3">
        <v>77</v>
      </c>
      <c r="H48" s="21" t="s">
        <v>2</v>
      </c>
      <c r="I48" s="4">
        <f t="shared" si="0"/>
        <v>4</v>
      </c>
      <c r="J48" s="5">
        <f t="shared" si="1"/>
        <v>92945.8</v>
      </c>
      <c r="K48" s="4">
        <f t="shared" si="2"/>
        <v>0</v>
      </c>
      <c r="L48" s="5">
        <f t="shared" si="3"/>
        <v>0</v>
      </c>
      <c r="M48" s="6">
        <v>4</v>
      </c>
      <c r="N48" s="7">
        <v>92945.8</v>
      </c>
      <c r="O48" s="6">
        <v>0</v>
      </c>
      <c r="P48" s="7">
        <v>0</v>
      </c>
      <c r="Q48" s="6">
        <v>0</v>
      </c>
      <c r="R48" s="7">
        <v>0</v>
      </c>
      <c r="S48" s="6">
        <v>0</v>
      </c>
      <c r="T48" s="7">
        <v>0</v>
      </c>
      <c r="U48" s="4">
        <f t="shared" si="4"/>
        <v>8</v>
      </c>
      <c r="V48" s="5">
        <f t="shared" si="5"/>
        <v>67622.399999999994</v>
      </c>
      <c r="W48" s="4">
        <f t="shared" si="6"/>
        <v>0</v>
      </c>
      <c r="X48" s="5">
        <f t="shared" si="7"/>
        <v>0</v>
      </c>
      <c r="Y48" s="6">
        <v>2</v>
      </c>
      <c r="Z48" s="7">
        <v>16905.599999999999</v>
      </c>
      <c r="AA48" s="6">
        <v>0</v>
      </c>
      <c r="AB48" s="7">
        <v>0</v>
      </c>
      <c r="AC48" s="6">
        <v>6</v>
      </c>
      <c r="AD48" s="7">
        <v>50716.799999999996</v>
      </c>
      <c r="AE48" s="6">
        <v>0</v>
      </c>
      <c r="AF48" s="7">
        <v>0</v>
      </c>
    </row>
    <row r="49" spans="1:32" ht="78.75" x14ac:dyDescent="0.2">
      <c r="A49" s="3">
        <v>40</v>
      </c>
      <c r="B49" s="17">
        <v>774960</v>
      </c>
      <c r="C49" s="23" t="s">
        <v>110</v>
      </c>
      <c r="D49" s="3">
        <v>3</v>
      </c>
      <c r="E49" s="21" t="s">
        <v>9</v>
      </c>
      <c r="F49" s="25" t="s">
        <v>181</v>
      </c>
      <c r="G49" s="3">
        <v>77</v>
      </c>
      <c r="H49" s="21" t="s">
        <v>2</v>
      </c>
      <c r="I49" s="4">
        <f t="shared" si="0"/>
        <v>8</v>
      </c>
      <c r="J49" s="5">
        <f t="shared" si="1"/>
        <v>240554.88</v>
      </c>
      <c r="K49" s="4">
        <f t="shared" si="2"/>
        <v>0</v>
      </c>
      <c r="L49" s="5">
        <f t="shared" si="3"/>
        <v>0</v>
      </c>
      <c r="M49" s="6">
        <v>2</v>
      </c>
      <c r="N49" s="7">
        <v>60138.720000000001</v>
      </c>
      <c r="O49" s="6">
        <v>0</v>
      </c>
      <c r="P49" s="7">
        <v>0</v>
      </c>
      <c r="Q49" s="6">
        <v>6</v>
      </c>
      <c r="R49" s="7">
        <v>180416.16</v>
      </c>
      <c r="S49" s="6">
        <v>0</v>
      </c>
      <c r="T49" s="7">
        <v>0</v>
      </c>
      <c r="U49" s="4">
        <f t="shared" si="4"/>
        <v>0</v>
      </c>
      <c r="V49" s="5">
        <f t="shared" si="5"/>
        <v>0</v>
      </c>
      <c r="W49" s="4">
        <f t="shared" si="6"/>
        <v>0</v>
      </c>
      <c r="X49" s="5">
        <f t="shared" si="7"/>
        <v>0</v>
      </c>
      <c r="Y49" s="6">
        <v>0</v>
      </c>
      <c r="Z49" s="7">
        <v>0</v>
      </c>
      <c r="AA49" s="6">
        <v>0</v>
      </c>
      <c r="AB49" s="7">
        <v>0</v>
      </c>
      <c r="AC49" s="6">
        <v>0</v>
      </c>
      <c r="AD49" s="7">
        <v>0</v>
      </c>
      <c r="AE49" s="6">
        <v>0</v>
      </c>
      <c r="AF49" s="7">
        <v>0</v>
      </c>
    </row>
    <row r="50" spans="1:32" ht="78.75" x14ac:dyDescent="0.2">
      <c r="A50" s="19">
        <v>41</v>
      </c>
      <c r="B50" s="17">
        <v>780037</v>
      </c>
      <c r="C50" s="23" t="s">
        <v>110</v>
      </c>
      <c r="D50" s="3">
        <v>3</v>
      </c>
      <c r="E50" s="21" t="s">
        <v>10</v>
      </c>
      <c r="F50" s="25" t="s">
        <v>182</v>
      </c>
      <c r="G50" s="3">
        <v>78</v>
      </c>
      <c r="H50" s="21" t="s">
        <v>4</v>
      </c>
      <c r="I50" s="4">
        <f t="shared" si="0"/>
        <v>12</v>
      </c>
      <c r="J50" s="5">
        <f t="shared" si="1"/>
        <v>497275.74</v>
      </c>
      <c r="K50" s="4">
        <f t="shared" si="2"/>
        <v>1</v>
      </c>
      <c r="L50" s="5">
        <f t="shared" si="3"/>
        <v>131143</v>
      </c>
      <c r="M50" s="6">
        <v>4</v>
      </c>
      <c r="N50" s="7">
        <v>156267.79999999999</v>
      </c>
      <c r="O50" s="6">
        <v>1</v>
      </c>
      <c r="P50" s="7">
        <v>131143</v>
      </c>
      <c r="Q50" s="6">
        <v>8</v>
      </c>
      <c r="R50" s="7">
        <v>341007.94</v>
      </c>
      <c r="S50" s="6">
        <v>0</v>
      </c>
      <c r="T50" s="7">
        <v>0</v>
      </c>
      <c r="U50" s="4">
        <f t="shared" si="4"/>
        <v>0</v>
      </c>
      <c r="V50" s="5">
        <f t="shared" si="5"/>
        <v>0</v>
      </c>
      <c r="W50" s="4">
        <f t="shared" si="6"/>
        <v>0</v>
      </c>
      <c r="X50" s="5">
        <f t="shared" si="7"/>
        <v>0</v>
      </c>
      <c r="Y50" s="6">
        <v>0</v>
      </c>
      <c r="Z50" s="7">
        <v>0</v>
      </c>
      <c r="AA50" s="6">
        <v>0</v>
      </c>
      <c r="AB50" s="7">
        <v>0</v>
      </c>
      <c r="AC50" s="6">
        <v>0</v>
      </c>
      <c r="AD50" s="7">
        <v>0</v>
      </c>
      <c r="AE50" s="6">
        <v>0</v>
      </c>
      <c r="AF50" s="7">
        <v>0</v>
      </c>
    </row>
    <row r="51" spans="1:32" ht="50.25" customHeight="1" x14ac:dyDescent="0.2">
      <c r="A51" s="19">
        <v>42</v>
      </c>
      <c r="B51" s="17">
        <v>780219</v>
      </c>
      <c r="C51" s="23" t="s">
        <v>109</v>
      </c>
      <c r="D51" s="3">
        <v>10</v>
      </c>
      <c r="E51" s="21" t="s">
        <v>11</v>
      </c>
      <c r="F51" s="25" t="s">
        <v>183</v>
      </c>
      <c r="G51" s="3">
        <v>78</v>
      </c>
      <c r="H51" s="21" t="s">
        <v>4</v>
      </c>
      <c r="I51" s="4">
        <f t="shared" si="0"/>
        <v>1</v>
      </c>
      <c r="J51" s="5">
        <f t="shared" si="1"/>
        <v>2480.9</v>
      </c>
      <c r="K51" s="4">
        <f t="shared" si="2"/>
        <v>0</v>
      </c>
      <c r="L51" s="5">
        <f t="shared" si="3"/>
        <v>0</v>
      </c>
      <c r="M51" s="6">
        <v>1</v>
      </c>
      <c r="N51" s="7">
        <v>2480.9</v>
      </c>
      <c r="O51" s="6">
        <v>0</v>
      </c>
      <c r="P51" s="7">
        <v>0</v>
      </c>
      <c r="Q51" s="6">
        <v>0</v>
      </c>
      <c r="R51" s="7">
        <v>0</v>
      </c>
      <c r="S51" s="6">
        <v>0</v>
      </c>
      <c r="T51" s="7">
        <v>0</v>
      </c>
      <c r="U51" s="4">
        <f t="shared" si="4"/>
        <v>0</v>
      </c>
      <c r="V51" s="5">
        <f t="shared" si="5"/>
        <v>0</v>
      </c>
      <c r="W51" s="4">
        <f t="shared" si="6"/>
        <v>0</v>
      </c>
      <c r="X51" s="5">
        <f t="shared" si="7"/>
        <v>0</v>
      </c>
      <c r="Y51" s="6">
        <v>0</v>
      </c>
      <c r="Z51" s="7">
        <v>0</v>
      </c>
      <c r="AA51" s="6">
        <v>0</v>
      </c>
      <c r="AB51" s="7">
        <v>0</v>
      </c>
      <c r="AC51" s="6">
        <v>0</v>
      </c>
      <c r="AD51" s="7">
        <v>0</v>
      </c>
      <c r="AE51" s="6">
        <v>0</v>
      </c>
      <c r="AF51" s="7">
        <v>0</v>
      </c>
    </row>
    <row r="52" spans="1:32" ht="59.25" customHeight="1" x14ac:dyDescent="0.2">
      <c r="A52" s="19">
        <v>43</v>
      </c>
      <c r="B52" s="17">
        <v>430141</v>
      </c>
      <c r="C52" s="23" t="s">
        <v>109</v>
      </c>
      <c r="D52" s="3">
        <v>10</v>
      </c>
      <c r="E52" s="21" t="s">
        <v>35</v>
      </c>
      <c r="F52" s="25" t="s">
        <v>184</v>
      </c>
      <c r="G52" s="3">
        <v>43</v>
      </c>
      <c r="H52" s="21" t="s">
        <v>36</v>
      </c>
      <c r="I52" s="4">
        <f t="shared" si="0"/>
        <v>1</v>
      </c>
      <c r="J52" s="5">
        <f t="shared" si="1"/>
        <v>14360.83</v>
      </c>
      <c r="K52" s="4">
        <f t="shared" si="2"/>
        <v>0</v>
      </c>
      <c r="L52" s="5">
        <f t="shared" si="3"/>
        <v>0</v>
      </c>
      <c r="M52" s="6">
        <v>0</v>
      </c>
      <c r="N52" s="7">
        <v>0</v>
      </c>
      <c r="O52" s="6">
        <v>0</v>
      </c>
      <c r="P52" s="7">
        <v>0</v>
      </c>
      <c r="Q52" s="6">
        <v>1</v>
      </c>
      <c r="R52" s="7">
        <v>14360.83</v>
      </c>
      <c r="S52" s="6">
        <v>0</v>
      </c>
      <c r="T52" s="7">
        <v>0</v>
      </c>
      <c r="U52" s="4">
        <f t="shared" si="4"/>
        <v>3</v>
      </c>
      <c r="V52" s="5">
        <f t="shared" si="5"/>
        <v>16530.27</v>
      </c>
      <c r="W52" s="4">
        <f t="shared" si="6"/>
        <v>0</v>
      </c>
      <c r="X52" s="5">
        <f t="shared" si="7"/>
        <v>0</v>
      </c>
      <c r="Y52" s="6">
        <v>0</v>
      </c>
      <c r="Z52" s="7">
        <v>0</v>
      </c>
      <c r="AA52" s="6">
        <v>0</v>
      </c>
      <c r="AB52" s="7">
        <v>0</v>
      </c>
      <c r="AC52" s="6">
        <v>3</v>
      </c>
      <c r="AD52" s="7">
        <v>16530.27</v>
      </c>
      <c r="AE52" s="6">
        <v>0</v>
      </c>
      <c r="AF52" s="7">
        <v>0</v>
      </c>
    </row>
    <row r="53" spans="1:32" ht="77.25" customHeight="1" x14ac:dyDescent="0.2">
      <c r="A53" s="3">
        <v>44</v>
      </c>
      <c r="B53" s="17">
        <v>508927</v>
      </c>
      <c r="C53" s="23" t="s">
        <v>110</v>
      </c>
      <c r="D53" s="3">
        <v>3</v>
      </c>
      <c r="E53" s="21" t="s">
        <v>37</v>
      </c>
      <c r="F53" s="25" t="s">
        <v>185</v>
      </c>
      <c r="G53" s="3">
        <v>50</v>
      </c>
      <c r="H53" s="28" t="s">
        <v>17</v>
      </c>
      <c r="I53" s="4">
        <f t="shared" si="0"/>
        <v>44</v>
      </c>
      <c r="J53" s="5">
        <f t="shared" si="1"/>
        <v>2818069</v>
      </c>
      <c r="K53" s="4">
        <f t="shared" si="2"/>
        <v>0</v>
      </c>
      <c r="L53" s="5">
        <f t="shared" si="3"/>
        <v>0</v>
      </c>
      <c r="M53" s="6">
        <v>44</v>
      </c>
      <c r="N53" s="7">
        <v>2818069</v>
      </c>
      <c r="O53" s="6">
        <v>0</v>
      </c>
      <c r="P53" s="7">
        <v>0</v>
      </c>
      <c r="Q53" s="6">
        <v>0</v>
      </c>
      <c r="R53" s="7">
        <v>0</v>
      </c>
      <c r="S53" s="6">
        <v>0</v>
      </c>
      <c r="T53" s="7">
        <v>0</v>
      </c>
      <c r="U53" s="4">
        <f t="shared" si="4"/>
        <v>0</v>
      </c>
      <c r="V53" s="5">
        <f t="shared" si="5"/>
        <v>0</v>
      </c>
      <c r="W53" s="4">
        <f t="shared" si="6"/>
        <v>0</v>
      </c>
      <c r="X53" s="5">
        <f t="shared" si="7"/>
        <v>0</v>
      </c>
      <c r="Y53" s="6">
        <v>0</v>
      </c>
      <c r="Z53" s="7">
        <v>0</v>
      </c>
      <c r="AA53" s="6">
        <v>0</v>
      </c>
      <c r="AB53" s="7">
        <v>0</v>
      </c>
      <c r="AC53" s="6">
        <v>0</v>
      </c>
      <c r="AD53" s="7">
        <v>0</v>
      </c>
      <c r="AE53" s="6">
        <v>0</v>
      </c>
      <c r="AF53" s="7">
        <v>0</v>
      </c>
    </row>
    <row r="54" spans="1:32" ht="88.5" customHeight="1" x14ac:dyDescent="0.2">
      <c r="A54" s="3">
        <v>45</v>
      </c>
      <c r="B54" s="17">
        <v>780018</v>
      </c>
      <c r="C54" s="23" t="s">
        <v>110</v>
      </c>
      <c r="D54" s="3">
        <v>3</v>
      </c>
      <c r="E54" s="21" t="s">
        <v>38</v>
      </c>
      <c r="F54" s="25" t="s">
        <v>186</v>
      </c>
      <c r="G54" s="3">
        <v>78</v>
      </c>
      <c r="H54" s="21" t="s">
        <v>4</v>
      </c>
      <c r="I54" s="4">
        <f t="shared" si="0"/>
        <v>12</v>
      </c>
      <c r="J54" s="5">
        <f t="shared" si="1"/>
        <v>1403994.01</v>
      </c>
      <c r="K54" s="4">
        <f t="shared" si="2"/>
        <v>6</v>
      </c>
      <c r="L54" s="5">
        <f t="shared" si="3"/>
        <v>1187496.1099999999</v>
      </c>
      <c r="M54" s="6">
        <v>6</v>
      </c>
      <c r="N54" s="7">
        <v>369983.9</v>
      </c>
      <c r="O54" s="6">
        <v>1</v>
      </c>
      <c r="P54" s="7">
        <v>172590</v>
      </c>
      <c r="Q54" s="6">
        <v>6</v>
      </c>
      <c r="R54" s="7">
        <v>1034010.11</v>
      </c>
      <c r="S54" s="6">
        <v>5</v>
      </c>
      <c r="T54" s="7">
        <v>1014906.11</v>
      </c>
      <c r="U54" s="4">
        <f t="shared" si="4"/>
        <v>0</v>
      </c>
      <c r="V54" s="5">
        <f t="shared" si="5"/>
        <v>0</v>
      </c>
      <c r="W54" s="4">
        <f t="shared" si="6"/>
        <v>0</v>
      </c>
      <c r="X54" s="5">
        <f t="shared" si="7"/>
        <v>0</v>
      </c>
      <c r="Y54" s="6">
        <v>0</v>
      </c>
      <c r="Z54" s="7">
        <v>0</v>
      </c>
      <c r="AA54" s="6">
        <v>0</v>
      </c>
      <c r="AB54" s="7">
        <v>0</v>
      </c>
      <c r="AC54" s="6">
        <v>0</v>
      </c>
      <c r="AD54" s="7">
        <v>0</v>
      </c>
      <c r="AE54" s="6">
        <v>0</v>
      </c>
      <c r="AF54" s="7">
        <v>0</v>
      </c>
    </row>
    <row r="55" spans="1:32" ht="88.5" customHeight="1" x14ac:dyDescent="0.2">
      <c r="A55" s="19">
        <v>46</v>
      </c>
      <c r="B55" s="17">
        <v>400004</v>
      </c>
      <c r="C55" s="23" t="s">
        <v>110</v>
      </c>
      <c r="D55" s="3">
        <v>3</v>
      </c>
      <c r="E55" s="21" t="s">
        <v>69</v>
      </c>
      <c r="F55" s="25" t="s">
        <v>187</v>
      </c>
      <c r="G55" s="3">
        <v>40</v>
      </c>
      <c r="H55" s="21" t="s">
        <v>44</v>
      </c>
      <c r="I55" s="4">
        <f t="shared" si="0"/>
        <v>1</v>
      </c>
      <c r="J55" s="5">
        <f t="shared" si="1"/>
        <v>61048</v>
      </c>
      <c r="K55" s="4">
        <f t="shared" si="2"/>
        <v>1</v>
      </c>
      <c r="L55" s="5">
        <f t="shared" si="3"/>
        <v>61048</v>
      </c>
      <c r="M55" s="6">
        <v>1</v>
      </c>
      <c r="N55" s="7">
        <v>61048</v>
      </c>
      <c r="O55" s="6">
        <v>1</v>
      </c>
      <c r="P55" s="7">
        <v>61048</v>
      </c>
      <c r="Q55" s="6">
        <v>0</v>
      </c>
      <c r="R55" s="7">
        <v>0</v>
      </c>
      <c r="S55" s="6">
        <v>0</v>
      </c>
      <c r="T55" s="7">
        <v>0</v>
      </c>
      <c r="U55" s="4">
        <f t="shared" si="4"/>
        <v>4</v>
      </c>
      <c r="V55" s="5">
        <f t="shared" si="5"/>
        <v>24497.040000000005</v>
      </c>
      <c r="W55" s="4">
        <f t="shared" si="6"/>
        <v>0</v>
      </c>
      <c r="X55" s="5">
        <f t="shared" si="7"/>
        <v>0</v>
      </c>
      <c r="Y55" s="6">
        <v>2</v>
      </c>
      <c r="Z55" s="7">
        <v>8180.66</v>
      </c>
      <c r="AA55" s="6">
        <v>0</v>
      </c>
      <c r="AB55" s="7">
        <v>0</v>
      </c>
      <c r="AC55" s="6">
        <v>2</v>
      </c>
      <c r="AD55" s="7">
        <v>16316.380000000005</v>
      </c>
      <c r="AE55" s="6">
        <v>0</v>
      </c>
      <c r="AF55" s="7">
        <v>0</v>
      </c>
    </row>
    <row r="56" spans="1:32" ht="56.25" x14ac:dyDescent="0.2">
      <c r="A56" s="19">
        <v>47</v>
      </c>
      <c r="B56" s="18">
        <v>730106</v>
      </c>
      <c r="C56" s="23" t="s">
        <v>109</v>
      </c>
      <c r="D56" s="3">
        <v>10</v>
      </c>
      <c r="E56" s="21" t="s">
        <v>70</v>
      </c>
      <c r="F56" s="25" t="s">
        <v>188</v>
      </c>
      <c r="G56" s="3">
        <v>73</v>
      </c>
      <c r="H56" s="21" t="s">
        <v>71</v>
      </c>
      <c r="I56" s="4">
        <f t="shared" si="0"/>
        <v>1</v>
      </c>
      <c r="J56" s="5">
        <f t="shared" si="1"/>
        <v>31588.800000000003</v>
      </c>
      <c r="K56" s="4">
        <f t="shared" si="2"/>
        <v>0</v>
      </c>
      <c r="L56" s="5">
        <f t="shared" si="3"/>
        <v>0</v>
      </c>
      <c r="M56" s="6">
        <v>1</v>
      </c>
      <c r="N56" s="7">
        <v>31588.800000000003</v>
      </c>
      <c r="O56" s="6">
        <v>0</v>
      </c>
      <c r="P56" s="7">
        <v>0</v>
      </c>
      <c r="Q56" s="6">
        <v>0</v>
      </c>
      <c r="R56" s="7">
        <v>0</v>
      </c>
      <c r="S56" s="6">
        <v>0</v>
      </c>
      <c r="T56" s="7">
        <v>0</v>
      </c>
      <c r="U56" s="4">
        <f t="shared" si="4"/>
        <v>0</v>
      </c>
      <c r="V56" s="5">
        <f t="shared" si="5"/>
        <v>0</v>
      </c>
      <c r="W56" s="4">
        <f t="shared" si="6"/>
        <v>0</v>
      </c>
      <c r="X56" s="5">
        <f t="shared" si="7"/>
        <v>0</v>
      </c>
      <c r="Y56" s="6">
        <v>0</v>
      </c>
      <c r="Z56" s="7">
        <v>0</v>
      </c>
      <c r="AA56" s="6">
        <v>0</v>
      </c>
      <c r="AB56" s="7">
        <v>0</v>
      </c>
      <c r="AC56" s="6">
        <v>0</v>
      </c>
      <c r="AD56" s="7">
        <v>0</v>
      </c>
      <c r="AE56" s="6">
        <v>0</v>
      </c>
      <c r="AF56" s="7">
        <v>0</v>
      </c>
    </row>
    <row r="57" spans="1:32" ht="68.25" customHeight="1" x14ac:dyDescent="0.2">
      <c r="A57" s="19">
        <v>48</v>
      </c>
      <c r="B57" s="17">
        <v>773337</v>
      </c>
      <c r="C57" s="23" t="s">
        <v>111</v>
      </c>
      <c r="D57" s="3">
        <v>36</v>
      </c>
      <c r="E57" s="21" t="s">
        <v>72</v>
      </c>
      <c r="F57" s="25" t="s">
        <v>189</v>
      </c>
      <c r="G57" s="3">
        <v>77</v>
      </c>
      <c r="H57" s="21" t="s">
        <v>2</v>
      </c>
      <c r="I57" s="4">
        <f t="shared" si="0"/>
        <v>31</v>
      </c>
      <c r="J57" s="5">
        <f t="shared" si="1"/>
        <v>2891432.73</v>
      </c>
      <c r="K57" s="4">
        <f t="shared" si="2"/>
        <v>13</v>
      </c>
      <c r="L57" s="5">
        <f t="shared" si="3"/>
        <v>2167078.9300000002</v>
      </c>
      <c r="M57" s="6">
        <v>24</v>
      </c>
      <c r="N57" s="7">
        <v>1913069.8699999999</v>
      </c>
      <c r="O57" s="6">
        <v>8</v>
      </c>
      <c r="P57" s="7">
        <v>1354585.1800000002</v>
      </c>
      <c r="Q57" s="6">
        <v>7</v>
      </c>
      <c r="R57" s="7">
        <v>978362.86</v>
      </c>
      <c r="S57" s="6">
        <v>5</v>
      </c>
      <c r="T57" s="7">
        <v>812493.75</v>
      </c>
      <c r="U57" s="4">
        <f t="shared" si="4"/>
        <v>0</v>
      </c>
      <c r="V57" s="5">
        <f t="shared" si="5"/>
        <v>0</v>
      </c>
      <c r="W57" s="4">
        <f t="shared" si="6"/>
        <v>0</v>
      </c>
      <c r="X57" s="5">
        <f t="shared" si="7"/>
        <v>0</v>
      </c>
      <c r="Y57" s="6">
        <v>0</v>
      </c>
      <c r="Z57" s="7">
        <v>0</v>
      </c>
      <c r="AA57" s="6">
        <v>0</v>
      </c>
      <c r="AB57" s="7">
        <v>0</v>
      </c>
      <c r="AC57" s="6">
        <v>0</v>
      </c>
      <c r="AD57" s="7">
        <v>0</v>
      </c>
      <c r="AE57" s="6">
        <v>0</v>
      </c>
      <c r="AF57" s="7">
        <v>0</v>
      </c>
    </row>
    <row r="58" spans="1:32" ht="51.75" customHeight="1" x14ac:dyDescent="0.2">
      <c r="A58" s="3">
        <v>49</v>
      </c>
      <c r="B58" s="17">
        <v>774511</v>
      </c>
      <c r="C58" s="23" t="s">
        <v>112</v>
      </c>
      <c r="D58" s="3">
        <v>34</v>
      </c>
      <c r="E58" s="21" t="s">
        <v>73</v>
      </c>
      <c r="F58" s="25" t="s">
        <v>190</v>
      </c>
      <c r="G58" s="3">
        <v>77</v>
      </c>
      <c r="H58" s="21" t="s">
        <v>2</v>
      </c>
      <c r="I58" s="4">
        <f t="shared" ref="I58:I103" si="8">M58+Q58</f>
        <v>26</v>
      </c>
      <c r="J58" s="5">
        <f t="shared" ref="J58:J103" si="9">N58+R58</f>
        <v>2319143.8199999998</v>
      </c>
      <c r="K58" s="4">
        <f t="shared" ref="K58:K103" si="10">O58+S58</f>
        <v>0</v>
      </c>
      <c r="L58" s="5">
        <f t="shared" ref="L58:L103" si="11">P58+T58</f>
        <v>0</v>
      </c>
      <c r="M58" s="6">
        <v>7</v>
      </c>
      <c r="N58" s="7">
        <v>607359.90999999992</v>
      </c>
      <c r="O58" s="6">
        <v>0</v>
      </c>
      <c r="P58" s="7">
        <v>0</v>
      </c>
      <c r="Q58" s="6">
        <v>19</v>
      </c>
      <c r="R58" s="7">
        <v>1711783.91</v>
      </c>
      <c r="S58" s="6">
        <v>0</v>
      </c>
      <c r="T58" s="7">
        <v>0</v>
      </c>
      <c r="U58" s="4">
        <f t="shared" ref="U58:U103" si="12">Y58+AC58</f>
        <v>0</v>
      </c>
      <c r="V58" s="5">
        <f t="shared" ref="V58:V103" si="13">Z58+AD58</f>
        <v>0</v>
      </c>
      <c r="W58" s="4">
        <f t="shared" ref="W58:W103" si="14">AA58+AE58</f>
        <v>0</v>
      </c>
      <c r="X58" s="5">
        <f t="shared" ref="X58:X103" si="15">AB58+AF58</f>
        <v>0</v>
      </c>
      <c r="Y58" s="6">
        <v>0</v>
      </c>
      <c r="Z58" s="7">
        <v>0</v>
      </c>
      <c r="AA58" s="6">
        <v>0</v>
      </c>
      <c r="AB58" s="7">
        <v>0</v>
      </c>
      <c r="AC58" s="6">
        <v>0</v>
      </c>
      <c r="AD58" s="7">
        <v>0</v>
      </c>
      <c r="AE58" s="6">
        <v>0</v>
      </c>
      <c r="AF58" s="7">
        <v>0</v>
      </c>
    </row>
    <row r="59" spans="1:32" ht="81" customHeight="1" x14ac:dyDescent="0.2">
      <c r="A59" s="3">
        <v>50</v>
      </c>
      <c r="B59" s="17">
        <v>774592</v>
      </c>
      <c r="C59" s="23" t="s">
        <v>110</v>
      </c>
      <c r="D59" s="3">
        <v>3</v>
      </c>
      <c r="E59" s="21" t="s">
        <v>74</v>
      </c>
      <c r="F59" s="25" t="s">
        <v>191</v>
      </c>
      <c r="G59" s="3">
        <v>77</v>
      </c>
      <c r="H59" s="21" t="s">
        <v>2</v>
      </c>
      <c r="I59" s="4">
        <f t="shared" si="8"/>
        <v>59</v>
      </c>
      <c r="J59" s="5">
        <f t="shared" si="9"/>
        <v>1357535.28</v>
      </c>
      <c r="K59" s="4">
        <f t="shared" si="10"/>
        <v>0</v>
      </c>
      <c r="L59" s="5">
        <f t="shared" si="11"/>
        <v>0</v>
      </c>
      <c r="M59" s="6">
        <v>17</v>
      </c>
      <c r="N59" s="7">
        <v>348683.3</v>
      </c>
      <c r="O59" s="6">
        <v>0</v>
      </c>
      <c r="P59" s="7">
        <v>0</v>
      </c>
      <c r="Q59" s="6">
        <v>42</v>
      </c>
      <c r="R59" s="7">
        <v>1008851.98</v>
      </c>
      <c r="S59" s="6">
        <v>0</v>
      </c>
      <c r="T59" s="7">
        <v>0</v>
      </c>
      <c r="U59" s="4">
        <f t="shared" si="12"/>
        <v>13</v>
      </c>
      <c r="V59" s="5">
        <f t="shared" si="13"/>
        <v>864600.17999999993</v>
      </c>
      <c r="W59" s="4">
        <f t="shared" si="14"/>
        <v>0</v>
      </c>
      <c r="X59" s="5">
        <f t="shared" si="15"/>
        <v>0</v>
      </c>
      <c r="Y59" s="6">
        <v>0</v>
      </c>
      <c r="Z59" s="7">
        <v>0</v>
      </c>
      <c r="AA59" s="6">
        <v>0</v>
      </c>
      <c r="AB59" s="7">
        <v>0</v>
      </c>
      <c r="AC59" s="6">
        <v>13</v>
      </c>
      <c r="AD59" s="7">
        <v>864600.17999999993</v>
      </c>
      <c r="AE59" s="6">
        <v>0</v>
      </c>
      <c r="AF59" s="7">
        <v>0</v>
      </c>
    </row>
    <row r="60" spans="1:32" ht="66.75" customHeight="1" x14ac:dyDescent="0.2">
      <c r="A60" s="19">
        <v>51</v>
      </c>
      <c r="B60" s="17">
        <v>290205</v>
      </c>
      <c r="C60" s="23" t="s">
        <v>109</v>
      </c>
      <c r="D60" s="3">
        <v>10</v>
      </c>
      <c r="E60" s="21" t="s">
        <v>75</v>
      </c>
      <c r="F60" s="25" t="s">
        <v>192</v>
      </c>
      <c r="G60" s="3">
        <v>29</v>
      </c>
      <c r="H60" s="21" t="s">
        <v>76</v>
      </c>
      <c r="I60" s="4">
        <f t="shared" si="8"/>
        <v>1</v>
      </c>
      <c r="J60" s="5">
        <f t="shared" si="9"/>
        <v>44076.34</v>
      </c>
      <c r="K60" s="4">
        <f t="shared" si="10"/>
        <v>0</v>
      </c>
      <c r="L60" s="5">
        <f t="shared" si="11"/>
        <v>0</v>
      </c>
      <c r="M60" s="6">
        <v>0</v>
      </c>
      <c r="N60" s="7">
        <v>0</v>
      </c>
      <c r="O60" s="6">
        <v>0</v>
      </c>
      <c r="P60" s="7">
        <v>0</v>
      </c>
      <c r="Q60" s="6">
        <v>1</v>
      </c>
      <c r="R60" s="7">
        <v>44076.34</v>
      </c>
      <c r="S60" s="6">
        <v>0</v>
      </c>
      <c r="T60" s="7">
        <v>0</v>
      </c>
      <c r="U60" s="4">
        <f t="shared" si="12"/>
        <v>0</v>
      </c>
      <c r="V60" s="5">
        <f t="shared" si="13"/>
        <v>0</v>
      </c>
      <c r="W60" s="4">
        <f t="shared" si="14"/>
        <v>0</v>
      </c>
      <c r="X60" s="5">
        <f t="shared" si="15"/>
        <v>0</v>
      </c>
      <c r="Y60" s="6">
        <v>0</v>
      </c>
      <c r="Z60" s="7">
        <v>0</v>
      </c>
      <c r="AA60" s="6">
        <v>0</v>
      </c>
      <c r="AB60" s="7">
        <v>0</v>
      </c>
      <c r="AC60" s="6">
        <v>0</v>
      </c>
      <c r="AD60" s="7">
        <v>0</v>
      </c>
      <c r="AE60" s="6">
        <v>0</v>
      </c>
      <c r="AF60" s="7">
        <v>0</v>
      </c>
    </row>
    <row r="61" spans="1:32" ht="68.25" customHeight="1" x14ac:dyDescent="0.2">
      <c r="A61" s="19">
        <v>52</v>
      </c>
      <c r="B61" s="17">
        <v>640980</v>
      </c>
      <c r="C61" s="23" t="s">
        <v>110</v>
      </c>
      <c r="D61" s="3">
        <v>3</v>
      </c>
      <c r="E61" s="21" t="s">
        <v>77</v>
      </c>
      <c r="F61" s="25" t="s">
        <v>193</v>
      </c>
      <c r="G61" s="3">
        <v>64</v>
      </c>
      <c r="H61" s="21" t="s">
        <v>78</v>
      </c>
      <c r="I61" s="4">
        <f t="shared" si="8"/>
        <v>106</v>
      </c>
      <c r="J61" s="5">
        <f t="shared" si="9"/>
        <v>6601385.2200000007</v>
      </c>
      <c r="K61" s="4">
        <f t="shared" si="10"/>
        <v>19</v>
      </c>
      <c r="L61" s="5">
        <f t="shared" si="11"/>
        <v>2267785.0300000003</v>
      </c>
      <c r="M61" s="6">
        <v>52</v>
      </c>
      <c r="N61" s="7">
        <v>2504570.7600000002</v>
      </c>
      <c r="O61" s="6">
        <v>13</v>
      </c>
      <c r="P61" s="7">
        <v>1524519.6800000002</v>
      </c>
      <c r="Q61" s="6">
        <v>54</v>
      </c>
      <c r="R61" s="7">
        <v>4096814.46</v>
      </c>
      <c r="S61" s="6">
        <v>6</v>
      </c>
      <c r="T61" s="7">
        <v>743265.35000000009</v>
      </c>
      <c r="U61" s="4">
        <f t="shared" si="12"/>
        <v>0</v>
      </c>
      <c r="V61" s="5">
        <f t="shared" si="13"/>
        <v>0</v>
      </c>
      <c r="W61" s="4">
        <f t="shared" si="14"/>
        <v>0</v>
      </c>
      <c r="X61" s="5">
        <f t="shared" si="15"/>
        <v>0</v>
      </c>
      <c r="Y61" s="6">
        <v>0</v>
      </c>
      <c r="Z61" s="7">
        <v>0</v>
      </c>
      <c r="AA61" s="6">
        <v>0</v>
      </c>
      <c r="AB61" s="7">
        <v>0</v>
      </c>
      <c r="AC61" s="6">
        <v>0</v>
      </c>
      <c r="AD61" s="7">
        <v>0</v>
      </c>
      <c r="AE61" s="6">
        <v>0</v>
      </c>
      <c r="AF61" s="7">
        <v>0</v>
      </c>
    </row>
    <row r="62" spans="1:32" ht="79.5" customHeight="1" x14ac:dyDescent="0.2">
      <c r="A62" s="19">
        <v>53</v>
      </c>
      <c r="B62" s="17">
        <v>774767</v>
      </c>
      <c r="C62" s="23" t="s">
        <v>110</v>
      </c>
      <c r="D62" s="3">
        <v>3</v>
      </c>
      <c r="E62" s="21" t="s">
        <v>79</v>
      </c>
      <c r="F62" s="25" t="s">
        <v>194</v>
      </c>
      <c r="G62" s="3">
        <v>77</v>
      </c>
      <c r="H62" s="21" t="s">
        <v>2</v>
      </c>
      <c r="I62" s="4">
        <f t="shared" si="8"/>
        <v>40</v>
      </c>
      <c r="J62" s="5">
        <f t="shared" si="9"/>
        <v>5424546.2999999998</v>
      </c>
      <c r="K62" s="4">
        <f t="shared" si="10"/>
        <v>0</v>
      </c>
      <c r="L62" s="5">
        <f t="shared" si="11"/>
        <v>0</v>
      </c>
      <c r="M62" s="6">
        <v>40</v>
      </c>
      <c r="N62" s="7">
        <v>5424546.2999999998</v>
      </c>
      <c r="O62" s="6">
        <v>0</v>
      </c>
      <c r="P62" s="7">
        <v>0</v>
      </c>
      <c r="Q62" s="6">
        <v>0</v>
      </c>
      <c r="R62" s="7">
        <v>0</v>
      </c>
      <c r="S62" s="6">
        <v>0</v>
      </c>
      <c r="T62" s="7">
        <v>0</v>
      </c>
      <c r="U62" s="4">
        <f t="shared" si="12"/>
        <v>0</v>
      </c>
      <c r="V62" s="5">
        <f t="shared" si="13"/>
        <v>0</v>
      </c>
      <c r="W62" s="4">
        <f t="shared" si="14"/>
        <v>0</v>
      </c>
      <c r="X62" s="5">
        <f t="shared" si="15"/>
        <v>0</v>
      </c>
      <c r="Y62" s="6">
        <v>0</v>
      </c>
      <c r="Z62" s="7">
        <v>0</v>
      </c>
      <c r="AA62" s="6">
        <v>0</v>
      </c>
      <c r="AB62" s="7">
        <v>0</v>
      </c>
      <c r="AC62" s="6">
        <v>0</v>
      </c>
      <c r="AD62" s="7">
        <v>0</v>
      </c>
      <c r="AE62" s="6">
        <v>0</v>
      </c>
      <c r="AF62" s="7">
        <v>0</v>
      </c>
    </row>
    <row r="63" spans="1:32" ht="63.75" customHeight="1" x14ac:dyDescent="0.2">
      <c r="A63" s="3">
        <v>54</v>
      </c>
      <c r="B63" s="17">
        <v>508804</v>
      </c>
      <c r="C63" s="23" t="s">
        <v>109</v>
      </c>
      <c r="D63" s="3">
        <v>10</v>
      </c>
      <c r="E63" s="21" t="s">
        <v>64</v>
      </c>
      <c r="F63" s="25" t="s">
        <v>195</v>
      </c>
      <c r="G63" s="3">
        <v>50</v>
      </c>
      <c r="H63" s="21" t="s">
        <v>17</v>
      </c>
      <c r="I63" s="4">
        <f t="shared" si="8"/>
        <v>33</v>
      </c>
      <c r="J63" s="5">
        <f t="shared" si="9"/>
        <v>991150.32</v>
      </c>
      <c r="K63" s="4">
        <f t="shared" si="10"/>
        <v>0</v>
      </c>
      <c r="L63" s="5">
        <f t="shared" si="11"/>
        <v>0</v>
      </c>
      <c r="M63" s="6">
        <v>9</v>
      </c>
      <c r="N63" s="7">
        <v>258879</v>
      </c>
      <c r="O63" s="6">
        <v>0</v>
      </c>
      <c r="P63" s="7">
        <v>0</v>
      </c>
      <c r="Q63" s="6">
        <v>24</v>
      </c>
      <c r="R63" s="7">
        <v>732271.32</v>
      </c>
      <c r="S63" s="6">
        <v>0</v>
      </c>
      <c r="T63" s="7">
        <v>0</v>
      </c>
      <c r="U63" s="4">
        <f t="shared" si="12"/>
        <v>0</v>
      </c>
      <c r="V63" s="5">
        <f t="shared" si="13"/>
        <v>0</v>
      </c>
      <c r="W63" s="4">
        <f t="shared" si="14"/>
        <v>0</v>
      </c>
      <c r="X63" s="5">
        <f t="shared" si="15"/>
        <v>0</v>
      </c>
      <c r="Y63" s="6">
        <v>0</v>
      </c>
      <c r="Z63" s="7">
        <v>0</v>
      </c>
      <c r="AA63" s="6">
        <v>0</v>
      </c>
      <c r="AB63" s="7">
        <v>0</v>
      </c>
      <c r="AC63" s="6">
        <v>0</v>
      </c>
      <c r="AD63" s="7">
        <v>0</v>
      </c>
      <c r="AE63" s="6">
        <v>0</v>
      </c>
      <c r="AF63" s="7">
        <v>0</v>
      </c>
    </row>
    <row r="64" spans="1:32" ht="63.75" customHeight="1" x14ac:dyDescent="0.2">
      <c r="A64" s="3">
        <v>55</v>
      </c>
      <c r="B64" s="17">
        <v>508918</v>
      </c>
      <c r="C64" s="23" t="s">
        <v>110</v>
      </c>
      <c r="D64" s="3">
        <v>3</v>
      </c>
      <c r="E64" s="21" t="s">
        <v>65</v>
      </c>
      <c r="F64" s="25" t="s">
        <v>196</v>
      </c>
      <c r="G64" s="3">
        <v>50</v>
      </c>
      <c r="H64" s="21" t="s">
        <v>17</v>
      </c>
      <c r="I64" s="4">
        <f t="shared" si="8"/>
        <v>60</v>
      </c>
      <c r="J64" s="5">
        <f t="shared" si="9"/>
        <v>2396891</v>
      </c>
      <c r="K64" s="4">
        <f t="shared" si="10"/>
        <v>0</v>
      </c>
      <c r="L64" s="5">
        <f t="shared" si="11"/>
        <v>0</v>
      </c>
      <c r="M64" s="6">
        <v>60</v>
      </c>
      <c r="N64" s="7">
        <v>2396891</v>
      </c>
      <c r="O64" s="6">
        <v>0</v>
      </c>
      <c r="P64" s="7">
        <v>0</v>
      </c>
      <c r="Q64" s="6">
        <v>0</v>
      </c>
      <c r="R64" s="7">
        <v>0</v>
      </c>
      <c r="S64" s="6">
        <v>0</v>
      </c>
      <c r="T64" s="7">
        <v>0</v>
      </c>
      <c r="U64" s="4">
        <f t="shared" si="12"/>
        <v>0</v>
      </c>
      <c r="V64" s="5">
        <f t="shared" si="13"/>
        <v>0</v>
      </c>
      <c r="W64" s="4">
        <f t="shared" si="14"/>
        <v>0</v>
      </c>
      <c r="X64" s="5">
        <f t="shared" si="15"/>
        <v>0</v>
      </c>
      <c r="Y64" s="6">
        <v>0</v>
      </c>
      <c r="Z64" s="7">
        <v>0</v>
      </c>
      <c r="AA64" s="6">
        <v>0</v>
      </c>
      <c r="AB64" s="7">
        <v>0</v>
      </c>
      <c r="AC64" s="6">
        <v>0</v>
      </c>
      <c r="AD64" s="7">
        <v>0</v>
      </c>
      <c r="AE64" s="6">
        <v>0</v>
      </c>
      <c r="AF64" s="7">
        <v>0</v>
      </c>
    </row>
    <row r="65" spans="1:32" ht="89.25" customHeight="1" x14ac:dyDescent="0.2">
      <c r="A65" s="19">
        <v>56</v>
      </c>
      <c r="B65" s="17">
        <v>680105</v>
      </c>
      <c r="C65" s="23" t="s">
        <v>110</v>
      </c>
      <c r="D65" s="3">
        <v>3</v>
      </c>
      <c r="E65" s="21" t="s">
        <v>66</v>
      </c>
      <c r="F65" s="25" t="s">
        <v>197</v>
      </c>
      <c r="G65" s="3">
        <v>68</v>
      </c>
      <c r="H65" s="21" t="s">
        <v>67</v>
      </c>
      <c r="I65" s="4">
        <f t="shared" si="8"/>
        <v>145</v>
      </c>
      <c r="J65" s="5">
        <f t="shared" si="9"/>
        <v>9181224.0500000007</v>
      </c>
      <c r="K65" s="4">
        <f t="shared" si="10"/>
        <v>145</v>
      </c>
      <c r="L65" s="5">
        <f t="shared" si="11"/>
        <v>9181224.0500000007</v>
      </c>
      <c r="M65" s="6">
        <v>35</v>
      </c>
      <c r="N65" s="7">
        <v>2272940</v>
      </c>
      <c r="O65" s="6">
        <v>35</v>
      </c>
      <c r="P65" s="7">
        <v>2272940</v>
      </c>
      <c r="Q65" s="6">
        <v>110</v>
      </c>
      <c r="R65" s="7">
        <v>6908284.0499999998</v>
      </c>
      <c r="S65" s="6">
        <v>110</v>
      </c>
      <c r="T65" s="7">
        <v>6908284.0499999998</v>
      </c>
      <c r="U65" s="4">
        <f t="shared" si="12"/>
        <v>221</v>
      </c>
      <c r="V65" s="5">
        <f t="shared" si="13"/>
        <v>11276014.609999999</v>
      </c>
      <c r="W65" s="4">
        <f t="shared" si="14"/>
        <v>199</v>
      </c>
      <c r="X65" s="5">
        <f t="shared" si="15"/>
        <v>10871474.630000001</v>
      </c>
      <c r="Y65" s="6">
        <v>57</v>
      </c>
      <c r="Z65" s="7">
        <v>2707121.83</v>
      </c>
      <c r="AA65" s="6">
        <v>38</v>
      </c>
      <c r="AB65" s="7">
        <v>2360702</v>
      </c>
      <c r="AC65" s="6">
        <v>164</v>
      </c>
      <c r="AD65" s="7">
        <v>8568892.7799999993</v>
      </c>
      <c r="AE65" s="6">
        <v>161</v>
      </c>
      <c r="AF65" s="7">
        <v>8510772.6300000008</v>
      </c>
    </row>
    <row r="66" spans="1:32" ht="62.25" customHeight="1" x14ac:dyDescent="0.2">
      <c r="A66" s="19">
        <v>57</v>
      </c>
      <c r="B66" s="17">
        <v>773433</v>
      </c>
      <c r="C66" s="23" t="s">
        <v>110</v>
      </c>
      <c r="D66" s="3">
        <v>3</v>
      </c>
      <c r="E66" s="21" t="s">
        <v>68</v>
      </c>
      <c r="F66" s="25" t="s">
        <v>198</v>
      </c>
      <c r="G66" s="3">
        <v>77</v>
      </c>
      <c r="H66" s="21" t="s">
        <v>2</v>
      </c>
      <c r="I66" s="4">
        <f t="shared" si="8"/>
        <v>21</v>
      </c>
      <c r="J66" s="5">
        <f t="shared" si="9"/>
        <v>1780611.9699999997</v>
      </c>
      <c r="K66" s="4">
        <f t="shared" si="10"/>
        <v>13</v>
      </c>
      <c r="L66" s="5">
        <f t="shared" si="11"/>
        <v>1468924</v>
      </c>
      <c r="M66" s="6">
        <v>17</v>
      </c>
      <c r="N66" s="7">
        <v>1561678.2599999998</v>
      </c>
      <c r="O66" s="6">
        <v>12</v>
      </c>
      <c r="P66" s="7">
        <v>1369157.28</v>
      </c>
      <c r="Q66" s="6">
        <v>4</v>
      </c>
      <c r="R66" s="7">
        <v>218933.71</v>
      </c>
      <c r="S66" s="6">
        <v>1</v>
      </c>
      <c r="T66" s="7">
        <v>99766.720000000001</v>
      </c>
      <c r="U66" s="4">
        <f t="shared" si="12"/>
        <v>0</v>
      </c>
      <c r="V66" s="5">
        <f t="shared" si="13"/>
        <v>0</v>
      </c>
      <c r="W66" s="4">
        <f t="shared" si="14"/>
        <v>0</v>
      </c>
      <c r="X66" s="5">
        <f t="shared" si="15"/>
        <v>0</v>
      </c>
      <c r="Y66" s="6">
        <v>0</v>
      </c>
      <c r="Z66" s="7">
        <v>0</v>
      </c>
      <c r="AA66" s="6">
        <v>0</v>
      </c>
      <c r="AB66" s="7">
        <v>0</v>
      </c>
      <c r="AC66" s="6">
        <v>0</v>
      </c>
      <c r="AD66" s="7">
        <v>0</v>
      </c>
      <c r="AE66" s="6">
        <v>0</v>
      </c>
      <c r="AF66" s="7">
        <v>0</v>
      </c>
    </row>
    <row r="67" spans="1:32" ht="67.5" x14ac:dyDescent="0.2">
      <c r="A67" s="19">
        <v>58</v>
      </c>
      <c r="B67" s="17">
        <v>772209</v>
      </c>
      <c r="C67" s="23" t="s">
        <v>110</v>
      </c>
      <c r="D67" s="3">
        <v>3</v>
      </c>
      <c r="E67" s="21" t="s">
        <v>58</v>
      </c>
      <c r="F67" s="25" t="s">
        <v>199</v>
      </c>
      <c r="G67" s="3">
        <v>77</v>
      </c>
      <c r="H67" s="21" t="s">
        <v>2</v>
      </c>
      <c r="I67" s="4">
        <f t="shared" si="8"/>
        <v>17</v>
      </c>
      <c r="J67" s="5">
        <f t="shared" si="9"/>
        <v>151378.34</v>
      </c>
      <c r="K67" s="4">
        <f t="shared" si="10"/>
        <v>0</v>
      </c>
      <c r="L67" s="5">
        <f t="shared" si="11"/>
        <v>0</v>
      </c>
      <c r="M67" s="6">
        <v>17</v>
      </c>
      <c r="N67" s="7">
        <v>151378.34</v>
      </c>
      <c r="O67" s="6">
        <v>0</v>
      </c>
      <c r="P67" s="7">
        <v>0</v>
      </c>
      <c r="Q67" s="6">
        <v>0</v>
      </c>
      <c r="R67" s="7">
        <v>0</v>
      </c>
      <c r="S67" s="6">
        <v>0</v>
      </c>
      <c r="T67" s="7">
        <v>0</v>
      </c>
      <c r="U67" s="4">
        <f t="shared" si="12"/>
        <v>0</v>
      </c>
      <c r="V67" s="5">
        <f t="shared" si="13"/>
        <v>0</v>
      </c>
      <c r="W67" s="4">
        <f t="shared" si="14"/>
        <v>0</v>
      </c>
      <c r="X67" s="5">
        <f t="shared" si="15"/>
        <v>0</v>
      </c>
      <c r="Y67" s="6">
        <v>0</v>
      </c>
      <c r="Z67" s="7">
        <v>0</v>
      </c>
      <c r="AA67" s="6">
        <v>0</v>
      </c>
      <c r="AB67" s="7">
        <v>0</v>
      </c>
      <c r="AC67" s="6">
        <v>0</v>
      </c>
      <c r="AD67" s="7">
        <v>0</v>
      </c>
      <c r="AE67" s="6">
        <v>0</v>
      </c>
      <c r="AF67" s="7">
        <v>0</v>
      </c>
    </row>
    <row r="68" spans="1:32" ht="77.25" customHeight="1" x14ac:dyDescent="0.2">
      <c r="A68" s="3">
        <v>59</v>
      </c>
      <c r="B68" s="17">
        <v>772242</v>
      </c>
      <c r="C68" s="23" t="s">
        <v>109</v>
      </c>
      <c r="D68" s="3">
        <v>10</v>
      </c>
      <c r="E68" s="21" t="s">
        <v>59</v>
      </c>
      <c r="F68" s="25" t="s">
        <v>200</v>
      </c>
      <c r="G68" s="3">
        <v>77</v>
      </c>
      <c r="H68" s="21" t="s">
        <v>2</v>
      </c>
      <c r="I68" s="4">
        <f t="shared" si="8"/>
        <v>31</v>
      </c>
      <c r="J68" s="5">
        <f t="shared" si="9"/>
        <v>1233360.3</v>
      </c>
      <c r="K68" s="4">
        <f t="shared" si="10"/>
        <v>0</v>
      </c>
      <c r="L68" s="5">
        <f t="shared" si="11"/>
        <v>0</v>
      </c>
      <c r="M68" s="6">
        <v>12</v>
      </c>
      <c r="N68" s="7">
        <v>416546.91</v>
      </c>
      <c r="O68" s="6">
        <v>0</v>
      </c>
      <c r="P68" s="7">
        <v>0</v>
      </c>
      <c r="Q68" s="6">
        <v>19</v>
      </c>
      <c r="R68" s="7">
        <v>816813.39</v>
      </c>
      <c r="S68" s="6">
        <v>0</v>
      </c>
      <c r="T68" s="7">
        <v>0</v>
      </c>
      <c r="U68" s="4">
        <f t="shared" si="12"/>
        <v>0</v>
      </c>
      <c r="V68" s="5">
        <f t="shared" si="13"/>
        <v>0</v>
      </c>
      <c r="W68" s="4">
        <f t="shared" si="14"/>
        <v>0</v>
      </c>
      <c r="X68" s="5">
        <f t="shared" si="15"/>
        <v>0</v>
      </c>
      <c r="Y68" s="6">
        <v>0</v>
      </c>
      <c r="Z68" s="7">
        <v>0</v>
      </c>
      <c r="AA68" s="6">
        <v>0</v>
      </c>
      <c r="AB68" s="7">
        <v>0</v>
      </c>
      <c r="AC68" s="6">
        <v>0</v>
      </c>
      <c r="AD68" s="7">
        <v>0</v>
      </c>
      <c r="AE68" s="6">
        <v>0</v>
      </c>
      <c r="AF68" s="7">
        <v>0</v>
      </c>
    </row>
    <row r="69" spans="1:32" ht="54.75" customHeight="1" x14ac:dyDescent="0.2">
      <c r="A69" s="3">
        <v>60</v>
      </c>
      <c r="B69" s="17">
        <v>773388</v>
      </c>
      <c r="C69" s="23" t="s">
        <v>111</v>
      </c>
      <c r="D69" s="3">
        <v>36</v>
      </c>
      <c r="E69" s="21" t="s">
        <v>60</v>
      </c>
      <c r="F69" s="25" t="s">
        <v>201</v>
      </c>
      <c r="G69" s="3">
        <v>77</v>
      </c>
      <c r="H69" s="21" t="s">
        <v>2</v>
      </c>
      <c r="I69" s="4">
        <f t="shared" si="8"/>
        <v>8</v>
      </c>
      <c r="J69" s="5">
        <f t="shared" si="9"/>
        <v>122228.38999999998</v>
      </c>
      <c r="K69" s="4">
        <f t="shared" si="10"/>
        <v>0</v>
      </c>
      <c r="L69" s="5">
        <f t="shared" si="11"/>
        <v>0</v>
      </c>
      <c r="M69" s="6">
        <v>2</v>
      </c>
      <c r="N69" s="7">
        <v>30557.089999999997</v>
      </c>
      <c r="O69" s="6">
        <v>0</v>
      </c>
      <c r="P69" s="7">
        <v>0</v>
      </c>
      <c r="Q69" s="6">
        <v>6</v>
      </c>
      <c r="R69" s="7">
        <v>91671.299999999988</v>
      </c>
      <c r="S69" s="6">
        <v>0</v>
      </c>
      <c r="T69" s="7">
        <v>0</v>
      </c>
      <c r="U69" s="4">
        <f t="shared" si="12"/>
        <v>0</v>
      </c>
      <c r="V69" s="5">
        <f t="shared" si="13"/>
        <v>0</v>
      </c>
      <c r="W69" s="4">
        <f t="shared" si="14"/>
        <v>0</v>
      </c>
      <c r="X69" s="5">
        <f t="shared" si="15"/>
        <v>0</v>
      </c>
      <c r="Y69" s="6">
        <v>0</v>
      </c>
      <c r="Z69" s="7">
        <v>0</v>
      </c>
      <c r="AA69" s="6">
        <v>0</v>
      </c>
      <c r="AB69" s="7">
        <v>0</v>
      </c>
      <c r="AC69" s="6">
        <v>0</v>
      </c>
      <c r="AD69" s="7">
        <v>0</v>
      </c>
      <c r="AE69" s="6">
        <v>0</v>
      </c>
      <c r="AF69" s="7">
        <v>0</v>
      </c>
    </row>
    <row r="70" spans="1:32" ht="44.25" customHeight="1" x14ac:dyDescent="0.2">
      <c r="A70" s="19">
        <v>61</v>
      </c>
      <c r="B70" s="17">
        <v>774696</v>
      </c>
      <c r="C70" s="23" t="s">
        <v>111</v>
      </c>
      <c r="D70" s="3">
        <v>36</v>
      </c>
      <c r="E70" s="21" t="s">
        <v>61</v>
      </c>
      <c r="F70" s="25" t="s">
        <v>202</v>
      </c>
      <c r="G70" s="3">
        <v>77</v>
      </c>
      <c r="H70" s="21" t="s">
        <v>2</v>
      </c>
      <c r="I70" s="4">
        <f t="shared" si="8"/>
        <v>4</v>
      </c>
      <c r="J70" s="5">
        <f t="shared" si="9"/>
        <v>230448.85000000003</v>
      </c>
      <c r="K70" s="4">
        <f t="shared" si="10"/>
        <v>1</v>
      </c>
      <c r="L70" s="5">
        <f t="shared" si="11"/>
        <v>80879.66</v>
      </c>
      <c r="M70" s="6">
        <v>2</v>
      </c>
      <c r="N70" s="7">
        <v>152479.58000000002</v>
      </c>
      <c r="O70" s="6">
        <v>1</v>
      </c>
      <c r="P70" s="7">
        <v>80879.66</v>
      </c>
      <c r="Q70" s="6">
        <v>2</v>
      </c>
      <c r="R70" s="7">
        <v>77969.27</v>
      </c>
      <c r="S70" s="6">
        <v>0</v>
      </c>
      <c r="T70" s="7">
        <v>0</v>
      </c>
      <c r="U70" s="4">
        <f t="shared" si="12"/>
        <v>0</v>
      </c>
      <c r="V70" s="5">
        <f t="shared" si="13"/>
        <v>0</v>
      </c>
      <c r="W70" s="4">
        <f t="shared" si="14"/>
        <v>0</v>
      </c>
      <c r="X70" s="5">
        <f t="shared" si="15"/>
        <v>0</v>
      </c>
      <c r="Y70" s="6">
        <v>0</v>
      </c>
      <c r="Z70" s="7">
        <v>0</v>
      </c>
      <c r="AA70" s="6">
        <v>0</v>
      </c>
      <c r="AB70" s="7">
        <v>0</v>
      </c>
      <c r="AC70" s="6">
        <v>0</v>
      </c>
      <c r="AD70" s="7">
        <v>0</v>
      </c>
      <c r="AE70" s="6">
        <v>0</v>
      </c>
      <c r="AF70" s="7">
        <v>0</v>
      </c>
    </row>
    <row r="71" spans="1:32" ht="98.25" customHeight="1" x14ac:dyDescent="0.2">
      <c r="A71" s="19">
        <v>62</v>
      </c>
      <c r="B71" s="17">
        <v>774698</v>
      </c>
      <c r="C71" s="23" t="s">
        <v>110</v>
      </c>
      <c r="D71" s="3">
        <v>3</v>
      </c>
      <c r="E71" s="21" t="s">
        <v>62</v>
      </c>
      <c r="F71" s="25" t="s">
        <v>203</v>
      </c>
      <c r="G71" s="3">
        <v>77</v>
      </c>
      <c r="H71" s="21" t="s">
        <v>2</v>
      </c>
      <c r="I71" s="4">
        <f t="shared" si="8"/>
        <v>70</v>
      </c>
      <c r="J71" s="5">
        <f t="shared" si="9"/>
        <v>3249425.12</v>
      </c>
      <c r="K71" s="4">
        <f t="shared" si="10"/>
        <v>7</v>
      </c>
      <c r="L71" s="5">
        <f t="shared" si="11"/>
        <v>1123170.1100000001</v>
      </c>
      <c r="M71" s="6">
        <v>70</v>
      </c>
      <c r="N71" s="7">
        <v>3249425.12</v>
      </c>
      <c r="O71" s="6">
        <v>7</v>
      </c>
      <c r="P71" s="7">
        <v>1123170.1100000001</v>
      </c>
      <c r="Q71" s="6">
        <v>0</v>
      </c>
      <c r="R71" s="7">
        <v>0</v>
      </c>
      <c r="S71" s="6">
        <v>0</v>
      </c>
      <c r="T71" s="7">
        <v>0</v>
      </c>
      <c r="U71" s="4">
        <f t="shared" si="12"/>
        <v>0</v>
      </c>
      <c r="V71" s="5">
        <f t="shared" si="13"/>
        <v>0</v>
      </c>
      <c r="W71" s="4">
        <f t="shared" si="14"/>
        <v>0</v>
      </c>
      <c r="X71" s="5">
        <f t="shared" si="15"/>
        <v>0</v>
      </c>
      <c r="Y71" s="6">
        <v>0</v>
      </c>
      <c r="Z71" s="7">
        <v>0</v>
      </c>
      <c r="AA71" s="6">
        <v>0</v>
      </c>
      <c r="AB71" s="7">
        <v>0</v>
      </c>
      <c r="AC71" s="6">
        <v>0</v>
      </c>
      <c r="AD71" s="7">
        <v>0</v>
      </c>
      <c r="AE71" s="6">
        <v>0</v>
      </c>
      <c r="AF71" s="7">
        <v>0</v>
      </c>
    </row>
    <row r="72" spans="1:32" ht="66" customHeight="1" x14ac:dyDescent="0.2">
      <c r="A72" s="19">
        <v>63</v>
      </c>
      <c r="B72" s="17">
        <v>780486</v>
      </c>
      <c r="C72" s="23" t="s">
        <v>110</v>
      </c>
      <c r="D72" s="3">
        <v>3</v>
      </c>
      <c r="E72" s="21" t="s">
        <v>63</v>
      </c>
      <c r="F72" s="25" t="s">
        <v>204</v>
      </c>
      <c r="G72" s="3">
        <v>78</v>
      </c>
      <c r="H72" s="21" t="s">
        <v>4</v>
      </c>
      <c r="I72" s="4">
        <f t="shared" si="8"/>
        <v>4</v>
      </c>
      <c r="J72" s="5">
        <f t="shared" si="9"/>
        <v>396777.05000000005</v>
      </c>
      <c r="K72" s="4">
        <f t="shared" si="10"/>
        <v>2</v>
      </c>
      <c r="L72" s="5">
        <f t="shared" si="11"/>
        <v>228426</v>
      </c>
      <c r="M72" s="6">
        <v>4</v>
      </c>
      <c r="N72" s="7">
        <v>396777.05000000005</v>
      </c>
      <c r="O72" s="6">
        <v>2</v>
      </c>
      <c r="P72" s="7">
        <v>228426</v>
      </c>
      <c r="Q72" s="6">
        <v>0</v>
      </c>
      <c r="R72" s="7">
        <v>0</v>
      </c>
      <c r="S72" s="6">
        <v>0</v>
      </c>
      <c r="T72" s="7">
        <v>0</v>
      </c>
      <c r="U72" s="4">
        <f t="shared" si="12"/>
        <v>1</v>
      </c>
      <c r="V72" s="5">
        <f t="shared" si="13"/>
        <v>122310.1</v>
      </c>
      <c r="W72" s="4">
        <f t="shared" si="14"/>
        <v>0</v>
      </c>
      <c r="X72" s="5">
        <f t="shared" si="15"/>
        <v>0</v>
      </c>
      <c r="Y72" s="6">
        <v>0</v>
      </c>
      <c r="Z72" s="7">
        <v>0</v>
      </c>
      <c r="AA72" s="6">
        <v>0</v>
      </c>
      <c r="AB72" s="7">
        <v>0</v>
      </c>
      <c r="AC72" s="6">
        <v>1</v>
      </c>
      <c r="AD72" s="7">
        <v>122310.1</v>
      </c>
      <c r="AE72" s="6">
        <v>0</v>
      </c>
      <c r="AF72" s="7">
        <v>0</v>
      </c>
    </row>
    <row r="73" spans="1:32" ht="83.25" customHeight="1" x14ac:dyDescent="0.2">
      <c r="A73" s="3">
        <v>64</v>
      </c>
      <c r="B73" s="17">
        <v>212440</v>
      </c>
      <c r="C73" s="23" t="s">
        <v>110</v>
      </c>
      <c r="D73" s="3">
        <v>3</v>
      </c>
      <c r="E73" s="21" t="s">
        <v>80</v>
      </c>
      <c r="F73" s="25" t="s">
        <v>205</v>
      </c>
      <c r="G73" s="3">
        <v>21</v>
      </c>
      <c r="H73" s="21" t="s">
        <v>81</v>
      </c>
      <c r="I73" s="4">
        <f t="shared" si="8"/>
        <v>192</v>
      </c>
      <c r="J73" s="5">
        <f t="shared" si="9"/>
        <v>23595123.359999999</v>
      </c>
      <c r="K73" s="4">
        <f t="shared" si="10"/>
        <v>175</v>
      </c>
      <c r="L73" s="5">
        <f t="shared" si="11"/>
        <v>22198147.09</v>
      </c>
      <c r="M73" s="6">
        <v>138</v>
      </c>
      <c r="N73" s="7">
        <v>16650218.360000001</v>
      </c>
      <c r="O73" s="6">
        <v>131</v>
      </c>
      <c r="P73" s="7">
        <v>16474360</v>
      </c>
      <c r="Q73" s="6">
        <v>54</v>
      </c>
      <c r="R73" s="7">
        <v>6944904.9999999991</v>
      </c>
      <c r="S73" s="6">
        <v>44</v>
      </c>
      <c r="T73" s="7">
        <v>5723787.0899999989</v>
      </c>
      <c r="U73" s="4">
        <f t="shared" si="12"/>
        <v>0</v>
      </c>
      <c r="V73" s="5">
        <f t="shared" si="13"/>
        <v>0</v>
      </c>
      <c r="W73" s="4">
        <f t="shared" si="14"/>
        <v>0</v>
      </c>
      <c r="X73" s="5">
        <f t="shared" si="15"/>
        <v>0</v>
      </c>
      <c r="Y73" s="6">
        <v>0</v>
      </c>
      <c r="Z73" s="7">
        <v>0</v>
      </c>
      <c r="AA73" s="6">
        <v>0</v>
      </c>
      <c r="AB73" s="7">
        <v>0</v>
      </c>
      <c r="AC73" s="6">
        <v>0</v>
      </c>
      <c r="AD73" s="7">
        <v>0</v>
      </c>
      <c r="AE73" s="6">
        <v>0</v>
      </c>
      <c r="AF73" s="7">
        <v>0</v>
      </c>
    </row>
    <row r="74" spans="1:32" ht="81" customHeight="1" x14ac:dyDescent="0.2">
      <c r="A74" s="3">
        <v>65</v>
      </c>
      <c r="B74" s="17">
        <v>630112</v>
      </c>
      <c r="C74" s="23" t="s">
        <v>110</v>
      </c>
      <c r="D74" s="3">
        <v>3</v>
      </c>
      <c r="E74" s="21" t="s">
        <v>82</v>
      </c>
      <c r="F74" s="33" t="s">
        <v>206</v>
      </c>
      <c r="G74" s="3">
        <v>63</v>
      </c>
      <c r="H74" s="21" t="s">
        <v>83</v>
      </c>
      <c r="I74" s="4">
        <f t="shared" si="8"/>
        <v>61</v>
      </c>
      <c r="J74" s="5">
        <f t="shared" si="9"/>
        <v>1709446.4900000002</v>
      </c>
      <c r="K74" s="4">
        <f t="shared" si="10"/>
        <v>2</v>
      </c>
      <c r="L74" s="5">
        <f t="shared" si="11"/>
        <v>329183.83</v>
      </c>
      <c r="M74" s="6">
        <v>46</v>
      </c>
      <c r="N74" s="7">
        <v>984347.43000000017</v>
      </c>
      <c r="O74" s="6">
        <v>1</v>
      </c>
      <c r="P74" s="7">
        <v>81329</v>
      </c>
      <c r="Q74" s="6">
        <v>15</v>
      </c>
      <c r="R74" s="7">
        <v>725099.06</v>
      </c>
      <c r="S74" s="6">
        <v>1</v>
      </c>
      <c r="T74" s="7">
        <v>247854.83000000002</v>
      </c>
      <c r="U74" s="4">
        <f t="shared" si="12"/>
        <v>7</v>
      </c>
      <c r="V74" s="5">
        <f t="shared" si="13"/>
        <v>27346.399999999998</v>
      </c>
      <c r="W74" s="4">
        <f t="shared" si="14"/>
        <v>0</v>
      </c>
      <c r="X74" s="5">
        <f t="shared" si="15"/>
        <v>0</v>
      </c>
      <c r="Y74" s="6">
        <v>5</v>
      </c>
      <c r="Z74" s="7">
        <v>13759.419999999998</v>
      </c>
      <c r="AA74" s="6">
        <v>0</v>
      </c>
      <c r="AB74" s="7">
        <v>0</v>
      </c>
      <c r="AC74" s="6">
        <v>2</v>
      </c>
      <c r="AD74" s="7">
        <v>13586.98</v>
      </c>
      <c r="AE74" s="6">
        <v>0</v>
      </c>
      <c r="AF74" s="7">
        <v>0</v>
      </c>
    </row>
    <row r="75" spans="1:32" ht="45" x14ac:dyDescent="0.2">
      <c r="A75" s="19">
        <v>66</v>
      </c>
      <c r="B75" s="17">
        <v>740445</v>
      </c>
      <c r="C75" s="23" t="s">
        <v>109</v>
      </c>
      <c r="D75" s="3">
        <v>10</v>
      </c>
      <c r="E75" s="21" t="s">
        <v>84</v>
      </c>
      <c r="F75" s="25" t="s">
        <v>207</v>
      </c>
      <c r="G75" s="3">
        <v>74</v>
      </c>
      <c r="H75" s="21" t="s">
        <v>6</v>
      </c>
      <c r="I75" s="4">
        <f t="shared" si="8"/>
        <v>4</v>
      </c>
      <c r="J75" s="5">
        <f t="shared" si="9"/>
        <v>42794.479999999996</v>
      </c>
      <c r="K75" s="4">
        <f t="shared" si="10"/>
        <v>0</v>
      </c>
      <c r="L75" s="5">
        <f t="shared" si="11"/>
        <v>0</v>
      </c>
      <c r="M75" s="6">
        <v>1</v>
      </c>
      <c r="N75" s="7">
        <v>10698.619999999999</v>
      </c>
      <c r="O75" s="6">
        <v>0</v>
      </c>
      <c r="P75" s="7">
        <v>0</v>
      </c>
      <c r="Q75" s="6">
        <v>3</v>
      </c>
      <c r="R75" s="7">
        <v>32095.86</v>
      </c>
      <c r="S75" s="6">
        <v>0</v>
      </c>
      <c r="T75" s="7">
        <v>0</v>
      </c>
      <c r="U75" s="4">
        <f t="shared" si="12"/>
        <v>4</v>
      </c>
      <c r="V75" s="5">
        <f t="shared" si="13"/>
        <v>17710.32</v>
      </c>
      <c r="W75" s="4">
        <f t="shared" si="14"/>
        <v>0</v>
      </c>
      <c r="X75" s="5">
        <f t="shared" si="15"/>
        <v>0</v>
      </c>
      <c r="Y75" s="6">
        <v>0</v>
      </c>
      <c r="Z75" s="7">
        <v>0</v>
      </c>
      <c r="AA75" s="6">
        <v>0</v>
      </c>
      <c r="AB75" s="7">
        <v>0</v>
      </c>
      <c r="AC75" s="6">
        <v>4</v>
      </c>
      <c r="AD75" s="7">
        <v>17710.32</v>
      </c>
      <c r="AE75" s="6">
        <v>0</v>
      </c>
      <c r="AF75" s="7">
        <v>0</v>
      </c>
    </row>
    <row r="76" spans="1:32" ht="54" customHeight="1" x14ac:dyDescent="0.2">
      <c r="A76" s="19">
        <v>67</v>
      </c>
      <c r="B76" s="17">
        <v>780295</v>
      </c>
      <c r="C76" s="23" t="s">
        <v>111</v>
      </c>
      <c r="D76" s="3">
        <v>36</v>
      </c>
      <c r="E76" s="21" t="s">
        <v>85</v>
      </c>
      <c r="F76" s="25" t="s">
        <v>208</v>
      </c>
      <c r="G76" s="3">
        <v>78</v>
      </c>
      <c r="H76" s="21" t="s">
        <v>4</v>
      </c>
      <c r="I76" s="4">
        <f t="shared" si="8"/>
        <v>18</v>
      </c>
      <c r="J76" s="5">
        <f t="shared" si="9"/>
        <v>483332.83999999997</v>
      </c>
      <c r="K76" s="4">
        <f t="shared" si="10"/>
        <v>0</v>
      </c>
      <c r="L76" s="5">
        <f t="shared" si="11"/>
        <v>0</v>
      </c>
      <c r="M76" s="6">
        <v>4</v>
      </c>
      <c r="N76" s="7">
        <v>90896.099999999977</v>
      </c>
      <c r="O76" s="6">
        <v>0</v>
      </c>
      <c r="P76" s="7">
        <v>0</v>
      </c>
      <c r="Q76" s="6">
        <v>14</v>
      </c>
      <c r="R76" s="7">
        <v>392436.74</v>
      </c>
      <c r="S76" s="6">
        <v>0</v>
      </c>
      <c r="T76" s="7">
        <v>0</v>
      </c>
      <c r="U76" s="4">
        <f t="shared" si="12"/>
        <v>0</v>
      </c>
      <c r="V76" s="5">
        <f t="shared" si="13"/>
        <v>0</v>
      </c>
      <c r="W76" s="4">
        <f t="shared" si="14"/>
        <v>0</v>
      </c>
      <c r="X76" s="5">
        <f t="shared" si="15"/>
        <v>0</v>
      </c>
      <c r="Y76" s="6">
        <v>0</v>
      </c>
      <c r="Z76" s="7">
        <v>0</v>
      </c>
      <c r="AA76" s="6">
        <v>0</v>
      </c>
      <c r="AB76" s="7">
        <v>0</v>
      </c>
      <c r="AC76" s="6">
        <v>0</v>
      </c>
      <c r="AD76" s="7">
        <v>0</v>
      </c>
      <c r="AE76" s="6">
        <v>0</v>
      </c>
      <c r="AF76" s="7">
        <v>0</v>
      </c>
    </row>
    <row r="77" spans="1:32" ht="87.75" customHeight="1" x14ac:dyDescent="0.2">
      <c r="A77" s="19">
        <v>68</v>
      </c>
      <c r="B77" s="17">
        <v>212421</v>
      </c>
      <c r="C77" s="23" t="s">
        <v>110</v>
      </c>
      <c r="D77" s="3">
        <v>3</v>
      </c>
      <c r="E77" s="21" t="s">
        <v>90</v>
      </c>
      <c r="F77" s="25" t="s">
        <v>209</v>
      </c>
      <c r="G77" s="3">
        <v>21</v>
      </c>
      <c r="H77" s="21" t="s">
        <v>81</v>
      </c>
      <c r="I77" s="4">
        <f t="shared" si="8"/>
        <v>23</v>
      </c>
      <c r="J77" s="5">
        <f t="shared" si="9"/>
        <v>459848.68999999994</v>
      </c>
      <c r="K77" s="4">
        <f t="shared" si="10"/>
        <v>4</v>
      </c>
      <c r="L77" s="5">
        <f t="shared" si="11"/>
        <v>285070</v>
      </c>
      <c r="M77" s="6">
        <v>23</v>
      </c>
      <c r="N77" s="7">
        <v>459848.68999999994</v>
      </c>
      <c r="O77" s="6">
        <v>4</v>
      </c>
      <c r="P77" s="7">
        <v>285070</v>
      </c>
      <c r="Q77" s="6">
        <v>0</v>
      </c>
      <c r="R77" s="7">
        <v>0</v>
      </c>
      <c r="S77" s="6">
        <v>0</v>
      </c>
      <c r="T77" s="7">
        <v>0</v>
      </c>
      <c r="U77" s="4">
        <f t="shared" si="12"/>
        <v>0</v>
      </c>
      <c r="V77" s="5">
        <f t="shared" si="13"/>
        <v>0</v>
      </c>
      <c r="W77" s="4">
        <f t="shared" si="14"/>
        <v>0</v>
      </c>
      <c r="X77" s="5">
        <f t="shared" si="15"/>
        <v>0</v>
      </c>
      <c r="Y77" s="6">
        <v>0</v>
      </c>
      <c r="Z77" s="7">
        <v>0</v>
      </c>
      <c r="AA77" s="6">
        <v>0</v>
      </c>
      <c r="AB77" s="7">
        <v>0</v>
      </c>
      <c r="AC77" s="6">
        <v>0</v>
      </c>
      <c r="AD77" s="7">
        <v>0</v>
      </c>
      <c r="AE77" s="6">
        <v>0</v>
      </c>
      <c r="AF77" s="7">
        <v>0</v>
      </c>
    </row>
    <row r="78" spans="1:32" ht="66" customHeight="1" x14ac:dyDescent="0.2">
      <c r="A78" s="3">
        <v>69</v>
      </c>
      <c r="B78" s="17">
        <v>773339</v>
      </c>
      <c r="C78" s="23" t="s">
        <v>110</v>
      </c>
      <c r="D78" s="3">
        <v>3</v>
      </c>
      <c r="E78" s="21" t="s">
        <v>91</v>
      </c>
      <c r="F78" s="25" t="s">
        <v>210</v>
      </c>
      <c r="G78" s="3">
        <v>77</v>
      </c>
      <c r="H78" s="21" t="s">
        <v>2</v>
      </c>
      <c r="I78" s="4">
        <f t="shared" si="8"/>
        <v>104</v>
      </c>
      <c r="J78" s="5">
        <f t="shared" si="9"/>
        <v>3704447.61</v>
      </c>
      <c r="K78" s="4">
        <f t="shared" si="10"/>
        <v>0</v>
      </c>
      <c r="L78" s="5">
        <f t="shared" si="11"/>
        <v>0</v>
      </c>
      <c r="M78" s="6">
        <v>104</v>
      </c>
      <c r="N78" s="7">
        <v>3704447.61</v>
      </c>
      <c r="O78" s="6">
        <v>0</v>
      </c>
      <c r="P78" s="7">
        <v>0</v>
      </c>
      <c r="Q78" s="6">
        <v>0</v>
      </c>
      <c r="R78" s="7">
        <v>0</v>
      </c>
      <c r="S78" s="6">
        <v>0</v>
      </c>
      <c r="T78" s="7">
        <v>0</v>
      </c>
      <c r="U78" s="4">
        <f t="shared" si="12"/>
        <v>4</v>
      </c>
      <c r="V78" s="5">
        <f t="shared" si="13"/>
        <v>4064.7599999999998</v>
      </c>
      <c r="W78" s="4">
        <f t="shared" si="14"/>
        <v>0</v>
      </c>
      <c r="X78" s="5">
        <f t="shared" si="15"/>
        <v>0</v>
      </c>
      <c r="Y78" s="6">
        <v>4</v>
      </c>
      <c r="Z78" s="7">
        <v>4064.7599999999998</v>
      </c>
      <c r="AA78" s="6">
        <v>0</v>
      </c>
      <c r="AB78" s="7">
        <v>0</v>
      </c>
      <c r="AC78" s="6">
        <v>0</v>
      </c>
      <c r="AD78" s="7">
        <v>0</v>
      </c>
      <c r="AE78" s="6">
        <v>0</v>
      </c>
      <c r="AF78" s="7">
        <v>0</v>
      </c>
    </row>
    <row r="79" spans="1:32" ht="65.25" customHeight="1" x14ac:dyDescent="0.2">
      <c r="A79" s="3">
        <v>70</v>
      </c>
      <c r="B79" s="17">
        <v>773603</v>
      </c>
      <c r="C79" s="23" t="s">
        <v>110</v>
      </c>
      <c r="D79" s="3">
        <v>3</v>
      </c>
      <c r="E79" s="21" t="s">
        <v>92</v>
      </c>
      <c r="F79" s="25" t="s">
        <v>211</v>
      </c>
      <c r="G79" s="3">
        <v>77</v>
      </c>
      <c r="H79" s="21" t="s">
        <v>2</v>
      </c>
      <c r="I79" s="4">
        <f t="shared" si="8"/>
        <v>160</v>
      </c>
      <c r="J79" s="5">
        <f t="shared" si="9"/>
        <v>4763972.08</v>
      </c>
      <c r="K79" s="4">
        <f t="shared" si="10"/>
        <v>6</v>
      </c>
      <c r="L79" s="5">
        <f t="shared" si="11"/>
        <v>824965.62</v>
      </c>
      <c r="M79" s="6">
        <v>160</v>
      </c>
      <c r="N79" s="7">
        <v>4763972.08</v>
      </c>
      <c r="O79" s="6">
        <v>6</v>
      </c>
      <c r="P79" s="7">
        <v>824965.62</v>
      </c>
      <c r="Q79" s="6">
        <v>0</v>
      </c>
      <c r="R79" s="7">
        <v>0</v>
      </c>
      <c r="S79" s="6">
        <v>0</v>
      </c>
      <c r="T79" s="7">
        <v>0</v>
      </c>
      <c r="U79" s="4">
        <f t="shared" si="12"/>
        <v>0</v>
      </c>
      <c r="V79" s="5">
        <f t="shared" si="13"/>
        <v>0</v>
      </c>
      <c r="W79" s="4">
        <f t="shared" si="14"/>
        <v>0</v>
      </c>
      <c r="X79" s="5">
        <f t="shared" si="15"/>
        <v>0</v>
      </c>
      <c r="Y79" s="6">
        <v>0</v>
      </c>
      <c r="Z79" s="7">
        <v>0</v>
      </c>
      <c r="AA79" s="6">
        <v>0</v>
      </c>
      <c r="AB79" s="7">
        <v>0</v>
      </c>
      <c r="AC79" s="6">
        <v>0</v>
      </c>
      <c r="AD79" s="7">
        <v>0</v>
      </c>
      <c r="AE79" s="6">
        <v>0</v>
      </c>
      <c r="AF79" s="7">
        <v>0</v>
      </c>
    </row>
    <row r="80" spans="1:32" ht="76.5" customHeight="1" x14ac:dyDescent="0.2">
      <c r="A80" s="19">
        <v>71</v>
      </c>
      <c r="B80" s="17">
        <v>774347</v>
      </c>
      <c r="C80" s="23" t="s">
        <v>110</v>
      </c>
      <c r="D80" s="3">
        <v>3</v>
      </c>
      <c r="E80" s="21" t="s">
        <v>93</v>
      </c>
      <c r="F80" s="25" t="s">
        <v>212</v>
      </c>
      <c r="G80" s="3">
        <v>77</v>
      </c>
      <c r="H80" s="21" t="s">
        <v>2</v>
      </c>
      <c r="I80" s="4">
        <f t="shared" si="8"/>
        <v>2</v>
      </c>
      <c r="J80" s="5">
        <f t="shared" si="9"/>
        <v>72949.23000000001</v>
      </c>
      <c r="K80" s="4">
        <f t="shared" si="10"/>
        <v>0</v>
      </c>
      <c r="L80" s="5">
        <f t="shared" si="11"/>
        <v>0</v>
      </c>
      <c r="M80" s="6">
        <v>2</v>
      </c>
      <c r="N80" s="7">
        <v>72949.23000000001</v>
      </c>
      <c r="O80" s="6">
        <v>0</v>
      </c>
      <c r="P80" s="7">
        <v>0</v>
      </c>
      <c r="Q80" s="6">
        <v>0</v>
      </c>
      <c r="R80" s="7">
        <v>0</v>
      </c>
      <c r="S80" s="6">
        <v>0</v>
      </c>
      <c r="T80" s="7">
        <v>0</v>
      </c>
      <c r="U80" s="4">
        <f t="shared" si="12"/>
        <v>0</v>
      </c>
      <c r="V80" s="5">
        <f t="shared" si="13"/>
        <v>0</v>
      </c>
      <c r="W80" s="4">
        <f t="shared" si="14"/>
        <v>0</v>
      </c>
      <c r="X80" s="5">
        <f t="shared" si="15"/>
        <v>0</v>
      </c>
      <c r="Y80" s="6">
        <v>0</v>
      </c>
      <c r="Z80" s="7">
        <v>0</v>
      </c>
      <c r="AA80" s="6">
        <v>0</v>
      </c>
      <c r="AB80" s="7">
        <v>0</v>
      </c>
      <c r="AC80" s="6">
        <v>0</v>
      </c>
      <c r="AD80" s="7">
        <v>0</v>
      </c>
      <c r="AE80" s="6">
        <v>0</v>
      </c>
      <c r="AF80" s="7">
        <v>0</v>
      </c>
    </row>
    <row r="81" spans="1:32" ht="78" customHeight="1" x14ac:dyDescent="0.2">
      <c r="A81" s="19">
        <v>72</v>
      </c>
      <c r="B81" s="17">
        <v>774678</v>
      </c>
      <c r="C81" s="23" t="s">
        <v>110</v>
      </c>
      <c r="D81" s="3">
        <v>3</v>
      </c>
      <c r="E81" s="21" t="s">
        <v>94</v>
      </c>
      <c r="F81" s="25" t="s">
        <v>213</v>
      </c>
      <c r="G81" s="3">
        <v>77</v>
      </c>
      <c r="H81" s="21" t="s">
        <v>2</v>
      </c>
      <c r="I81" s="4">
        <f t="shared" si="8"/>
        <v>4</v>
      </c>
      <c r="J81" s="5">
        <f t="shared" si="9"/>
        <v>31263.270000000004</v>
      </c>
      <c r="K81" s="4">
        <f t="shared" si="10"/>
        <v>0</v>
      </c>
      <c r="L81" s="5">
        <f t="shared" si="11"/>
        <v>0</v>
      </c>
      <c r="M81" s="6">
        <v>4</v>
      </c>
      <c r="N81" s="7">
        <v>31263.270000000004</v>
      </c>
      <c r="O81" s="6">
        <v>0</v>
      </c>
      <c r="P81" s="7">
        <v>0</v>
      </c>
      <c r="Q81" s="6">
        <v>0</v>
      </c>
      <c r="R81" s="7">
        <v>0</v>
      </c>
      <c r="S81" s="6">
        <v>0</v>
      </c>
      <c r="T81" s="7">
        <v>0</v>
      </c>
      <c r="U81" s="4">
        <f t="shared" si="12"/>
        <v>0</v>
      </c>
      <c r="V81" s="5">
        <f t="shared" si="13"/>
        <v>0</v>
      </c>
      <c r="W81" s="4">
        <f t="shared" si="14"/>
        <v>0</v>
      </c>
      <c r="X81" s="5">
        <f t="shared" si="15"/>
        <v>0</v>
      </c>
      <c r="Y81" s="6">
        <v>0</v>
      </c>
      <c r="Z81" s="7">
        <v>0</v>
      </c>
      <c r="AA81" s="6">
        <v>0</v>
      </c>
      <c r="AB81" s="7">
        <v>0</v>
      </c>
      <c r="AC81" s="6">
        <v>0</v>
      </c>
      <c r="AD81" s="7">
        <v>0</v>
      </c>
      <c r="AE81" s="6">
        <v>0</v>
      </c>
      <c r="AF81" s="7">
        <v>0</v>
      </c>
    </row>
    <row r="82" spans="1:32" ht="51.75" customHeight="1" x14ac:dyDescent="0.2">
      <c r="A82" s="19">
        <v>73</v>
      </c>
      <c r="B82" s="17">
        <v>774697</v>
      </c>
      <c r="C82" s="23" t="s">
        <v>111</v>
      </c>
      <c r="D82" s="3">
        <v>36</v>
      </c>
      <c r="E82" s="21" t="s">
        <v>95</v>
      </c>
      <c r="F82" s="25" t="s">
        <v>214</v>
      </c>
      <c r="G82" s="3">
        <v>77</v>
      </c>
      <c r="H82" s="21" t="s">
        <v>2</v>
      </c>
      <c r="I82" s="4">
        <f t="shared" si="8"/>
        <v>11</v>
      </c>
      <c r="J82" s="5">
        <f t="shared" si="9"/>
        <v>842569.13</v>
      </c>
      <c r="K82" s="4">
        <f t="shared" si="10"/>
        <v>0</v>
      </c>
      <c r="L82" s="5">
        <f t="shared" si="11"/>
        <v>0</v>
      </c>
      <c r="M82" s="6">
        <v>3</v>
      </c>
      <c r="N82" s="7">
        <v>215512.71</v>
      </c>
      <c r="O82" s="6">
        <v>0</v>
      </c>
      <c r="P82" s="7">
        <v>0</v>
      </c>
      <c r="Q82" s="6">
        <v>8</v>
      </c>
      <c r="R82" s="7">
        <v>627056.42000000004</v>
      </c>
      <c r="S82" s="6">
        <v>0</v>
      </c>
      <c r="T82" s="7">
        <v>0</v>
      </c>
      <c r="U82" s="4">
        <f t="shared" si="12"/>
        <v>0</v>
      </c>
      <c r="V82" s="5">
        <f t="shared" si="13"/>
        <v>0</v>
      </c>
      <c r="W82" s="4">
        <f t="shared" si="14"/>
        <v>0</v>
      </c>
      <c r="X82" s="5">
        <f t="shared" si="15"/>
        <v>0</v>
      </c>
      <c r="Y82" s="6">
        <v>0</v>
      </c>
      <c r="Z82" s="7">
        <v>0</v>
      </c>
      <c r="AA82" s="6">
        <v>0</v>
      </c>
      <c r="AB82" s="7">
        <v>0</v>
      </c>
      <c r="AC82" s="6">
        <v>0</v>
      </c>
      <c r="AD82" s="7">
        <v>0</v>
      </c>
      <c r="AE82" s="6">
        <v>0</v>
      </c>
      <c r="AF82" s="7">
        <v>0</v>
      </c>
    </row>
    <row r="83" spans="1:32" ht="92.25" customHeight="1" x14ac:dyDescent="0.2">
      <c r="A83" s="3">
        <v>74</v>
      </c>
      <c r="B83" s="17">
        <v>772321</v>
      </c>
      <c r="C83" s="23" t="s">
        <v>110</v>
      </c>
      <c r="D83" s="3">
        <v>3</v>
      </c>
      <c r="E83" s="21" t="s">
        <v>86</v>
      </c>
      <c r="F83" s="33" t="s">
        <v>215</v>
      </c>
      <c r="G83" s="3">
        <v>77</v>
      </c>
      <c r="H83" s="21" t="s">
        <v>2</v>
      </c>
      <c r="I83" s="4">
        <f t="shared" si="8"/>
        <v>134</v>
      </c>
      <c r="J83" s="5">
        <f t="shared" si="9"/>
        <v>13272965.84</v>
      </c>
      <c r="K83" s="4">
        <f t="shared" si="10"/>
        <v>5</v>
      </c>
      <c r="L83" s="5">
        <f t="shared" si="11"/>
        <v>665046.72</v>
      </c>
      <c r="M83" s="6">
        <v>71</v>
      </c>
      <c r="N83" s="7">
        <v>3188381.5399999996</v>
      </c>
      <c r="O83" s="6">
        <v>2</v>
      </c>
      <c r="P83" s="7">
        <v>223873.6</v>
      </c>
      <c r="Q83" s="6">
        <v>63</v>
      </c>
      <c r="R83" s="7">
        <v>10084584.300000001</v>
      </c>
      <c r="S83" s="6">
        <v>3</v>
      </c>
      <c r="T83" s="7">
        <v>441173.12</v>
      </c>
      <c r="U83" s="4">
        <f t="shared" si="12"/>
        <v>2</v>
      </c>
      <c r="V83" s="5">
        <f t="shared" si="13"/>
        <v>32687.270000000019</v>
      </c>
      <c r="W83" s="4">
        <f t="shared" si="14"/>
        <v>0</v>
      </c>
      <c r="X83" s="5">
        <f t="shared" si="15"/>
        <v>0</v>
      </c>
      <c r="Y83" s="6">
        <v>0</v>
      </c>
      <c r="Z83" s="7">
        <v>0</v>
      </c>
      <c r="AA83" s="6">
        <v>0</v>
      </c>
      <c r="AB83" s="7">
        <v>0</v>
      </c>
      <c r="AC83" s="6">
        <v>2</v>
      </c>
      <c r="AD83" s="7">
        <v>32687.270000000019</v>
      </c>
      <c r="AE83" s="6">
        <v>0</v>
      </c>
      <c r="AF83" s="7">
        <v>0</v>
      </c>
    </row>
    <row r="84" spans="1:32" ht="76.5" customHeight="1" x14ac:dyDescent="0.2">
      <c r="A84" s="3">
        <v>75</v>
      </c>
      <c r="B84" s="17">
        <v>773602</v>
      </c>
      <c r="C84" s="23" t="s">
        <v>110</v>
      </c>
      <c r="D84" s="3">
        <v>3</v>
      </c>
      <c r="E84" s="21" t="s">
        <v>87</v>
      </c>
      <c r="F84" s="25" t="s">
        <v>216</v>
      </c>
      <c r="G84" s="3">
        <v>77</v>
      </c>
      <c r="H84" s="21" t="s">
        <v>2</v>
      </c>
      <c r="I84" s="4">
        <f t="shared" si="8"/>
        <v>63</v>
      </c>
      <c r="J84" s="5">
        <f t="shared" si="9"/>
        <v>1978690.6799999997</v>
      </c>
      <c r="K84" s="4">
        <f t="shared" si="10"/>
        <v>12</v>
      </c>
      <c r="L84" s="5">
        <f t="shared" si="11"/>
        <v>896433.17999999993</v>
      </c>
      <c r="M84" s="6">
        <v>27</v>
      </c>
      <c r="N84" s="7">
        <v>1100873.68</v>
      </c>
      <c r="O84" s="6">
        <v>9</v>
      </c>
      <c r="P84" s="7">
        <v>668376.75</v>
      </c>
      <c r="Q84" s="6">
        <v>36</v>
      </c>
      <c r="R84" s="7">
        <v>877816.99999999988</v>
      </c>
      <c r="S84" s="6">
        <v>3</v>
      </c>
      <c r="T84" s="7">
        <v>228056.43</v>
      </c>
      <c r="U84" s="4">
        <f t="shared" si="12"/>
        <v>3</v>
      </c>
      <c r="V84" s="5">
        <f t="shared" si="13"/>
        <v>9328.33</v>
      </c>
      <c r="W84" s="4">
        <f t="shared" si="14"/>
        <v>0</v>
      </c>
      <c r="X84" s="5">
        <f t="shared" si="15"/>
        <v>0</v>
      </c>
      <c r="Y84" s="6">
        <v>1</v>
      </c>
      <c r="Z84" s="7">
        <v>5936.21</v>
      </c>
      <c r="AA84" s="6">
        <v>0</v>
      </c>
      <c r="AB84" s="7">
        <v>0</v>
      </c>
      <c r="AC84" s="6">
        <v>2</v>
      </c>
      <c r="AD84" s="7">
        <v>3392.12</v>
      </c>
      <c r="AE84" s="6">
        <v>0</v>
      </c>
      <c r="AF84" s="7">
        <v>0</v>
      </c>
    </row>
    <row r="85" spans="1:32" ht="53.25" customHeight="1" x14ac:dyDescent="0.2">
      <c r="A85" s="19">
        <v>76</v>
      </c>
      <c r="B85" s="17">
        <v>774779</v>
      </c>
      <c r="C85" s="23" t="s">
        <v>112</v>
      </c>
      <c r="D85" s="3">
        <v>34</v>
      </c>
      <c r="E85" s="21" t="s">
        <v>88</v>
      </c>
      <c r="F85" s="25" t="s">
        <v>217</v>
      </c>
      <c r="G85" s="3">
        <v>77</v>
      </c>
      <c r="H85" s="21" t="s">
        <v>2</v>
      </c>
      <c r="I85" s="4">
        <f t="shared" si="8"/>
        <v>6</v>
      </c>
      <c r="J85" s="5">
        <f t="shared" si="9"/>
        <v>138458.25</v>
      </c>
      <c r="K85" s="4">
        <f t="shared" si="10"/>
        <v>0</v>
      </c>
      <c r="L85" s="5">
        <f t="shared" si="11"/>
        <v>0</v>
      </c>
      <c r="M85" s="6">
        <v>3</v>
      </c>
      <c r="N85" s="7">
        <v>64286.34</v>
      </c>
      <c r="O85" s="6">
        <v>0</v>
      </c>
      <c r="P85" s="7">
        <v>0</v>
      </c>
      <c r="Q85" s="6">
        <v>3</v>
      </c>
      <c r="R85" s="7">
        <v>74171.91</v>
      </c>
      <c r="S85" s="6">
        <v>0</v>
      </c>
      <c r="T85" s="7">
        <v>0</v>
      </c>
      <c r="U85" s="4">
        <f t="shared" si="12"/>
        <v>0</v>
      </c>
      <c r="V85" s="5">
        <f t="shared" si="13"/>
        <v>0</v>
      </c>
      <c r="W85" s="4">
        <f t="shared" si="14"/>
        <v>0</v>
      </c>
      <c r="X85" s="5">
        <f t="shared" si="15"/>
        <v>0</v>
      </c>
      <c r="Y85" s="6">
        <v>0</v>
      </c>
      <c r="Z85" s="7">
        <v>0</v>
      </c>
      <c r="AA85" s="6">
        <v>0</v>
      </c>
      <c r="AB85" s="7">
        <v>0</v>
      </c>
      <c r="AC85" s="6">
        <v>0</v>
      </c>
      <c r="AD85" s="7">
        <v>0</v>
      </c>
      <c r="AE85" s="6">
        <v>0</v>
      </c>
      <c r="AF85" s="7">
        <v>0</v>
      </c>
    </row>
    <row r="86" spans="1:32" ht="66.75" customHeight="1" x14ac:dyDescent="0.2">
      <c r="A86" s="19">
        <v>77</v>
      </c>
      <c r="B86" s="17">
        <v>774996</v>
      </c>
      <c r="C86" s="23" t="s">
        <v>110</v>
      </c>
      <c r="D86" s="3">
        <v>3</v>
      </c>
      <c r="E86" s="21" t="s">
        <v>89</v>
      </c>
      <c r="F86" s="25" t="s">
        <v>218</v>
      </c>
      <c r="G86" s="3">
        <v>77</v>
      </c>
      <c r="H86" s="21" t="s">
        <v>2</v>
      </c>
      <c r="I86" s="4">
        <f t="shared" si="8"/>
        <v>6</v>
      </c>
      <c r="J86" s="5">
        <f t="shared" si="9"/>
        <v>296694.71999999997</v>
      </c>
      <c r="K86" s="4">
        <f t="shared" si="10"/>
        <v>2</v>
      </c>
      <c r="L86" s="5">
        <f t="shared" si="11"/>
        <v>296694.71999999997</v>
      </c>
      <c r="M86" s="6">
        <v>6</v>
      </c>
      <c r="N86" s="7">
        <v>296694.71999999997</v>
      </c>
      <c r="O86" s="6">
        <v>2</v>
      </c>
      <c r="P86" s="7">
        <v>296694.71999999997</v>
      </c>
      <c r="Q86" s="6">
        <v>0</v>
      </c>
      <c r="R86" s="7">
        <v>0</v>
      </c>
      <c r="S86" s="6">
        <v>0</v>
      </c>
      <c r="T86" s="7">
        <v>0</v>
      </c>
      <c r="U86" s="4">
        <f t="shared" si="12"/>
        <v>0</v>
      </c>
      <c r="V86" s="5">
        <f t="shared" si="13"/>
        <v>0</v>
      </c>
      <c r="W86" s="4">
        <f t="shared" si="14"/>
        <v>0</v>
      </c>
      <c r="X86" s="5">
        <f t="shared" si="15"/>
        <v>0</v>
      </c>
      <c r="Y86" s="6">
        <v>0</v>
      </c>
      <c r="Z86" s="7">
        <v>0</v>
      </c>
      <c r="AA86" s="6">
        <v>0</v>
      </c>
      <c r="AB86" s="7">
        <v>0</v>
      </c>
      <c r="AC86" s="6">
        <v>0</v>
      </c>
      <c r="AD86" s="7">
        <v>0</v>
      </c>
      <c r="AE86" s="6">
        <v>0</v>
      </c>
      <c r="AF86" s="7">
        <v>0</v>
      </c>
    </row>
    <row r="87" spans="1:32" ht="78.75" x14ac:dyDescent="0.2">
      <c r="A87" s="19">
        <v>78</v>
      </c>
      <c r="B87" s="17">
        <v>230099</v>
      </c>
      <c r="C87" s="23" t="s">
        <v>110</v>
      </c>
      <c r="D87" s="3">
        <v>3</v>
      </c>
      <c r="E87" s="21" t="s">
        <v>96</v>
      </c>
      <c r="F87" s="25" t="s">
        <v>219</v>
      </c>
      <c r="G87" s="3">
        <v>23</v>
      </c>
      <c r="H87" s="21" t="s">
        <v>97</v>
      </c>
      <c r="I87" s="4">
        <f t="shared" si="8"/>
        <v>0</v>
      </c>
      <c r="J87" s="5">
        <f t="shared" si="9"/>
        <v>0</v>
      </c>
      <c r="K87" s="4">
        <f t="shared" si="10"/>
        <v>0</v>
      </c>
      <c r="L87" s="5">
        <f t="shared" si="11"/>
        <v>0</v>
      </c>
      <c r="M87" s="6">
        <v>0</v>
      </c>
      <c r="N87" s="7">
        <v>0</v>
      </c>
      <c r="O87" s="6">
        <v>0</v>
      </c>
      <c r="P87" s="7">
        <v>0</v>
      </c>
      <c r="Q87" s="6">
        <v>0</v>
      </c>
      <c r="R87" s="7">
        <v>0</v>
      </c>
      <c r="S87" s="6">
        <v>0</v>
      </c>
      <c r="T87" s="7">
        <v>0</v>
      </c>
      <c r="U87" s="4">
        <f t="shared" si="12"/>
        <v>2</v>
      </c>
      <c r="V87" s="5">
        <f t="shared" si="13"/>
        <v>22171.100000000002</v>
      </c>
      <c r="W87" s="4">
        <f t="shared" si="14"/>
        <v>0</v>
      </c>
      <c r="X87" s="5">
        <f t="shared" si="15"/>
        <v>0</v>
      </c>
      <c r="Y87" s="6">
        <v>2</v>
      </c>
      <c r="Z87" s="7">
        <v>22171.100000000002</v>
      </c>
      <c r="AA87" s="6">
        <v>0</v>
      </c>
      <c r="AB87" s="7">
        <v>0</v>
      </c>
      <c r="AC87" s="6">
        <v>0</v>
      </c>
      <c r="AD87" s="7">
        <v>0</v>
      </c>
      <c r="AE87" s="6">
        <v>0</v>
      </c>
      <c r="AF87" s="7">
        <v>0</v>
      </c>
    </row>
    <row r="88" spans="1:32" ht="84" customHeight="1" x14ac:dyDescent="0.2">
      <c r="A88" s="3">
        <v>79</v>
      </c>
      <c r="B88" s="17">
        <v>640085</v>
      </c>
      <c r="C88" s="23" t="s">
        <v>110</v>
      </c>
      <c r="D88" s="3">
        <v>3</v>
      </c>
      <c r="E88" s="21" t="s">
        <v>98</v>
      </c>
      <c r="F88" s="25" t="s">
        <v>220</v>
      </c>
      <c r="G88" s="3">
        <v>64</v>
      </c>
      <c r="H88" s="21" t="s">
        <v>78</v>
      </c>
      <c r="I88" s="4">
        <f t="shared" si="8"/>
        <v>472</v>
      </c>
      <c r="J88" s="5">
        <f t="shared" si="9"/>
        <v>12023062.640000001</v>
      </c>
      <c r="K88" s="4">
        <f t="shared" si="10"/>
        <v>27</v>
      </c>
      <c r="L88" s="5">
        <f t="shared" si="11"/>
        <v>2517274.0399999996</v>
      </c>
      <c r="M88" s="6">
        <v>472</v>
      </c>
      <c r="N88" s="7">
        <v>12023062.640000001</v>
      </c>
      <c r="O88" s="6">
        <v>27</v>
      </c>
      <c r="P88" s="7">
        <v>2517274.0399999996</v>
      </c>
      <c r="Q88" s="6">
        <v>0</v>
      </c>
      <c r="R88" s="7">
        <v>0</v>
      </c>
      <c r="S88" s="6">
        <v>0</v>
      </c>
      <c r="T88" s="7">
        <v>0</v>
      </c>
      <c r="U88" s="4">
        <f t="shared" si="12"/>
        <v>0</v>
      </c>
      <c r="V88" s="5">
        <f t="shared" si="13"/>
        <v>0</v>
      </c>
      <c r="W88" s="4">
        <f t="shared" si="14"/>
        <v>0</v>
      </c>
      <c r="X88" s="5">
        <f t="shared" si="15"/>
        <v>0</v>
      </c>
      <c r="Y88" s="6">
        <v>0</v>
      </c>
      <c r="Z88" s="7">
        <v>0</v>
      </c>
      <c r="AA88" s="6">
        <v>0</v>
      </c>
      <c r="AB88" s="7">
        <v>0</v>
      </c>
      <c r="AC88" s="6">
        <v>0</v>
      </c>
      <c r="AD88" s="7">
        <v>0</v>
      </c>
      <c r="AE88" s="6">
        <v>0</v>
      </c>
      <c r="AF88" s="7">
        <v>0</v>
      </c>
    </row>
    <row r="89" spans="1:32" ht="81.75" customHeight="1" x14ac:dyDescent="0.2">
      <c r="A89" s="3">
        <v>80</v>
      </c>
      <c r="B89" s="17">
        <v>22800</v>
      </c>
      <c r="C89" s="23" t="s">
        <v>110</v>
      </c>
      <c r="D89" s="3">
        <v>3</v>
      </c>
      <c r="E89" s="21" t="s">
        <v>125</v>
      </c>
      <c r="F89" s="25" t="s">
        <v>221</v>
      </c>
      <c r="G89" s="2">
        <v>2</v>
      </c>
      <c r="H89" s="21" t="s">
        <v>24</v>
      </c>
      <c r="I89" s="4">
        <f t="shared" si="8"/>
        <v>8</v>
      </c>
      <c r="J89" s="5">
        <f t="shared" si="9"/>
        <v>341428.72</v>
      </c>
      <c r="K89" s="4">
        <f t="shared" si="10"/>
        <v>0</v>
      </c>
      <c r="L89" s="5">
        <f t="shared" si="11"/>
        <v>0</v>
      </c>
      <c r="M89" s="6">
        <v>2</v>
      </c>
      <c r="N89" s="7">
        <v>85357.18</v>
      </c>
      <c r="O89" s="6">
        <v>0</v>
      </c>
      <c r="P89" s="7">
        <v>0</v>
      </c>
      <c r="Q89" s="6">
        <v>6</v>
      </c>
      <c r="R89" s="7">
        <v>256071.53999999998</v>
      </c>
      <c r="S89" s="6">
        <v>0</v>
      </c>
      <c r="T89" s="7">
        <v>0</v>
      </c>
      <c r="U89" s="4">
        <f t="shared" si="12"/>
        <v>0</v>
      </c>
      <c r="V89" s="5">
        <f t="shared" si="13"/>
        <v>0</v>
      </c>
      <c r="W89" s="4">
        <f t="shared" si="14"/>
        <v>0</v>
      </c>
      <c r="X89" s="5">
        <f t="shared" si="15"/>
        <v>0</v>
      </c>
      <c r="Y89" s="6">
        <v>0</v>
      </c>
      <c r="Z89" s="7">
        <v>0</v>
      </c>
      <c r="AA89" s="6">
        <v>0</v>
      </c>
      <c r="AB89" s="7">
        <v>0</v>
      </c>
      <c r="AC89" s="6">
        <v>0</v>
      </c>
      <c r="AD89" s="7">
        <v>0</v>
      </c>
      <c r="AE89" s="6">
        <v>0</v>
      </c>
      <c r="AF89" s="7">
        <v>0</v>
      </c>
    </row>
    <row r="90" spans="1:32" ht="69" customHeight="1" x14ac:dyDescent="0.2">
      <c r="A90" s="19">
        <v>81</v>
      </c>
      <c r="B90" s="17">
        <v>774724</v>
      </c>
      <c r="C90" s="23" t="s">
        <v>110</v>
      </c>
      <c r="D90" s="3">
        <v>3</v>
      </c>
      <c r="E90" s="21" t="s">
        <v>12</v>
      </c>
      <c r="F90" s="25" t="s">
        <v>143</v>
      </c>
      <c r="G90" s="2">
        <v>77</v>
      </c>
      <c r="H90" s="21" t="s">
        <v>2</v>
      </c>
      <c r="I90" s="4">
        <f t="shared" si="8"/>
        <v>11</v>
      </c>
      <c r="J90" s="5">
        <f t="shared" si="9"/>
        <v>1581961.0999999999</v>
      </c>
      <c r="K90" s="4">
        <f t="shared" si="10"/>
        <v>6</v>
      </c>
      <c r="L90" s="5">
        <f t="shared" si="11"/>
        <v>825064.29</v>
      </c>
      <c r="M90" s="6">
        <v>3</v>
      </c>
      <c r="N90" s="7">
        <v>404634.72</v>
      </c>
      <c r="O90" s="6">
        <v>3</v>
      </c>
      <c r="P90" s="7">
        <v>404634.72</v>
      </c>
      <c r="Q90" s="6">
        <v>8</v>
      </c>
      <c r="R90" s="7">
        <v>1177326.3799999999</v>
      </c>
      <c r="S90" s="6">
        <v>3</v>
      </c>
      <c r="T90" s="7">
        <v>420429.57</v>
      </c>
      <c r="U90" s="4">
        <f t="shared" si="12"/>
        <v>0</v>
      </c>
      <c r="V90" s="5">
        <f t="shared" si="13"/>
        <v>0</v>
      </c>
      <c r="W90" s="4">
        <f t="shared" si="14"/>
        <v>0</v>
      </c>
      <c r="X90" s="5">
        <f t="shared" si="15"/>
        <v>0</v>
      </c>
      <c r="Y90" s="6">
        <v>0</v>
      </c>
      <c r="Z90" s="7">
        <v>0</v>
      </c>
      <c r="AA90" s="6">
        <v>0</v>
      </c>
      <c r="AB90" s="7">
        <v>0</v>
      </c>
      <c r="AC90" s="6">
        <v>0</v>
      </c>
      <c r="AD90" s="7">
        <v>0</v>
      </c>
      <c r="AE90" s="6">
        <v>0</v>
      </c>
      <c r="AF90" s="7">
        <v>0</v>
      </c>
    </row>
    <row r="91" spans="1:32" ht="54" customHeight="1" x14ac:dyDescent="0.2">
      <c r="A91" s="19">
        <v>82</v>
      </c>
      <c r="B91" s="17">
        <v>772174</v>
      </c>
      <c r="C91" s="24"/>
      <c r="D91" s="3">
        <v>36</v>
      </c>
      <c r="E91" s="21" t="s">
        <v>126</v>
      </c>
      <c r="F91" s="25" t="s">
        <v>222</v>
      </c>
      <c r="G91" s="2">
        <v>77</v>
      </c>
      <c r="H91" s="21" t="s">
        <v>2</v>
      </c>
      <c r="I91" s="4">
        <f t="shared" si="8"/>
        <v>11</v>
      </c>
      <c r="J91" s="5">
        <f t="shared" si="9"/>
        <v>195183.8</v>
      </c>
      <c r="K91" s="4">
        <f t="shared" si="10"/>
        <v>0</v>
      </c>
      <c r="L91" s="5">
        <f t="shared" si="11"/>
        <v>0</v>
      </c>
      <c r="M91" s="6">
        <v>3</v>
      </c>
      <c r="N91" s="7">
        <v>49924.2</v>
      </c>
      <c r="O91" s="6">
        <v>0</v>
      </c>
      <c r="P91" s="7">
        <v>0</v>
      </c>
      <c r="Q91" s="6">
        <v>8</v>
      </c>
      <c r="R91" s="7">
        <v>145259.6</v>
      </c>
      <c r="S91" s="6">
        <v>0</v>
      </c>
      <c r="T91" s="7">
        <v>0</v>
      </c>
      <c r="U91" s="4">
        <f t="shared" si="12"/>
        <v>0</v>
      </c>
      <c r="V91" s="5">
        <f t="shared" si="13"/>
        <v>0</v>
      </c>
      <c r="W91" s="4">
        <f t="shared" si="14"/>
        <v>0</v>
      </c>
      <c r="X91" s="5">
        <f t="shared" si="15"/>
        <v>0</v>
      </c>
      <c r="Y91" s="6">
        <v>0</v>
      </c>
      <c r="Z91" s="7">
        <v>0</v>
      </c>
      <c r="AA91" s="6">
        <v>0</v>
      </c>
      <c r="AB91" s="7">
        <v>0</v>
      </c>
      <c r="AC91" s="6">
        <v>0</v>
      </c>
      <c r="AD91" s="7">
        <v>0</v>
      </c>
      <c r="AE91" s="6">
        <v>0</v>
      </c>
      <c r="AF91" s="7">
        <v>0</v>
      </c>
    </row>
    <row r="92" spans="1:32" ht="65.25" customHeight="1" x14ac:dyDescent="0.2">
      <c r="A92" s="19">
        <v>83</v>
      </c>
      <c r="B92" s="17">
        <v>774994</v>
      </c>
      <c r="C92" s="23" t="s">
        <v>110</v>
      </c>
      <c r="D92" s="3">
        <v>3</v>
      </c>
      <c r="E92" s="21" t="s">
        <v>27</v>
      </c>
      <c r="F92" s="25" t="s">
        <v>156</v>
      </c>
      <c r="G92" s="2">
        <v>77</v>
      </c>
      <c r="H92" s="21" t="s">
        <v>2</v>
      </c>
      <c r="I92" s="4">
        <f t="shared" si="8"/>
        <v>33</v>
      </c>
      <c r="J92" s="5">
        <f t="shared" si="9"/>
        <v>2407916.25</v>
      </c>
      <c r="K92" s="4">
        <f t="shared" si="10"/>
        <v>8</v>
      </c>
      <c r="L92" s="5">
        <f t="shared" si="11"/>
        <v>1131687.02</v>
      </c>
      <c r="M92" s="6">
        <v>9</v>
      </c>
      <c r="N92" s="7">
        <v>628924.68000000005</v>
      </c>
      <c r="O92" s="6">
        <v>2</v>
      </c>
      <c r="P92" s="7">
        <v>314171.2</v>
      </c>
      <c r="Q92" s="6">
        <v>24</v>
      </c>
      <c r="R92" s="7">
        <v>1778991.57</v>
      </c>
      <c r="S92" s="6">
        <v>6</v>
      </c>
      <c r="T92" s="7">
        <v>817515.82000000007</v>
      </c>
      <c r="U92" s="4">
        <f t="shared" si="12"/>
        <v>0</v>
      </c>
      <c r="V92" s="5">
        <f t="shared" si="13"/>
        <v>0</v>
      </c>
      <c r="W92" s="4">
        <f t="shared" si="14"/>
        <v>0</v>
      </c>
      <c r="X92" s="5">
        <f t="shared" si="15"/>
        <v>0</v>
      </c>
      <c r="Y92" s="6">
        <v>0</v>
      </c>
      <c r="Z92" s="7">
        <v>0</v>
      </c>
      <c r="AA92" s="6">
        <v>0</v>
      </c>
      <c r="AB92" s="7">
        <v>0</v>
      </c>
      <c r="AC92" s="6">
        <v>0</v>
      </c>
      <c r="AD92" s="7">
        <v>0</v>
      </c>
      <c r="AE92" s="6">
        <v>0</v>
      </c>
      <c r="AF92" s="7">
        <v>0</v>
      </c>
    </row>
    <row r="93" spans="1:32" ht="85.5" customHeight="1" x14ac:dyDescent="0.2">
      <c r="A93" s="3">
        <v>84</v>
      </c>
      <c r="B93" s="17">
        <v>130071</v>
      </c>
      <c r="C93" s="23" t="s">
        <v>110</v>
      </c>
      <c r="D93" s="3">
        <v>3</v>
      </c>
      <c r="E93" s="21" t="s">
        <v>127</v>
      </c>
      <c r="F93" s="25" t="s">
        <v>223</v>
      </c>
      <c r="G93" s="2">
        <v>13</v>
      </c>
      <c r="H93" s="21" t="s">
        <v>128</v>
      </c>
      <c r="I93" s="4">
        <f t="shared" si="8"/>
        <v>0</v>
      </c>
      <c r="J93" s="5">
        <f t="shared" si="9"/>
        <v>0</v>
      </c>
      <c r="K93" s="4">
        <f t="shared" si="10"/>
        <v>0</v>
      </c>
      <c r="L93" s="5">
        <f t="shared" si="11"/>
        <v>0</v>
      </c>
      <c r="M93" s="6">
        <v>0</v>
      </c>
      <c r="N93" s="7">
        <v>0</v>
      </c>
      <c r="O93" s="6">
        <v>0</v>
      </c>
      <c r="P93" s="7">
        <v>0</v>
      </c>
      <c r="Q93" s="6">
        <v>0</v>
      </c>
      <c r="R93" s="7">
        <v>0</v>
      </c>
      <c r="S93" s="6">
        <v>0</v>
      </c>
      <c r="T93" s="7">
        <v>0</v>
      </c>
      <c r="U93" s="4">
        <f t="shared" si="12"/>
        <v>1</v>
      </c>
      <c r="V93" s="5">
        <f t="shared" si="13"/>
        <v>12344.4</v>
      </c>
      <c r="W93" s="4">
        <f t="shared" si="14"/>
        <v>0</v>
      </c>
      <c r="X93" s="5">
        <f t="shared" si="15"/>
        <v>0</v>
      </c>
      <c r="Y93" s="6">
        <v>1</v>
      </c>
      <c r="Z93" s="7">
        <v>12344.4</v>
      </c>
      <c r="AA93" s="6">
        <v>0</v>
      </c>
      <c r="AB93" s="7">
        <v>0</v>
      </c>
      <c r="AC93" s="6">
        <v>0</v>
      </c>
      <c r="AD93" s="7">
        <v>0</v>
      </c>
      <c r="AE93" s="6">
        <v>0</v>
      </c>
      <c r="AF93" s="7">
        <v>0</v>
      </c>
    </row>
    <row r="94" spans="1:32" ht="56.25" x14ac:dyDescent="0.2">
      <c r="A94" s="3">
        <v>85</v>
      </c>
      <c r="B94" s="17">
        <v>750097</v>
      </c>
      <c r="C94" s="23" t="s">
        <v>110</v>
      </c>
      <c r="D94" s="3">
        <v>3</v>
      </c>
      <c r="E94" s="21" t="s">
        <v>129</v>
      </c>
      <c r="F94" s="25" t="s">
        <v>224</v>
      </c>
      <c r="G94" s="2">
        <v>75</v>
      </c>
      <c r="H94" s="21" t="s">
        <v>130</v>
      </c>
      <c r="I94" s="4">
        <f t="shared" si="8"/>
        <v>1</v>
      </c>
      <c r="J94" s="5">
        <f t="shared" si="9"/>
        <v>37426.410000000003</v>
      </c>
      <c r="K94" s="4">
        <f t="shared" si="10"/>
        <v>0</v>
      </c>
      <c r="L94" s="5">
        <f t="shared" si="11"/>
        <v>0</v>
      </c>
      <c r="M94" s="6">
        <v>1</v>
      </c>
      <c r="N94" s="7">
        <v>37426.410000000003</v>
      </c>
      <c r="O94" s="6">
        <v>0</v>
      </c>
      <c r="P94" s="7">
        <v>0</v>
      </c>
      <c r="Q94" s="6">
        <v>0</v>
      </c>
      <c r="R94" s="7">
        <v>0</v>
      </c>
      <c r="S94" s="6">
        <v>0</v>
      </c>
      <c r="T94" s="7">
        <v>0</v>
      </c>
      <c r="U94" s="4">
        <f t="shared" si="12"/>
        <v>0</v>
      </c>
      <c r="V94" s="5">
        <f t="shared" si="13"/>
        <v>0</v>
      </c>
      <c r="W94" s="4">
        <f t="shared" si="14"/>
        <v>0</v>
      </c>
      <c r="X94" s="5">
        <f t="shared" si="15"/>
        <v>0</v>
      </c>
      <c r="Y94" s="6">
        <v>0</v>
      </c>
      <c r="Z94" s="7">
        <v>0</v>
      </c>
      <c r="AA94" s="6">
        <v>0</v>
      </c>
      <c r="AB94" s="7">
        <v>0</v>
      </c>
      <c r="AC94" s="6">
        <v>0</v>
      </c>
      <c r="AD94" s="7">
        <v>0</v>
      </c>
      <c r="AE94" s="6">
        <v>0</v>
      </c>
      <c r="AF94" s="7">
        <v>0</v>
      </c>
    </row>
    <row r="95" spans="1:32" ht="54" customHeight="1" x14ac:dyDescent="0.2">
      <c r="A95" s="19">
        <v>86</v>
      </c>
      <c r="B95" s="17">
        <v>660243</v>
      </c>
      <c r="C95" s="23" t="s">
        <v>109</v>
      </c>
      <c r="D95" s="3">
        <v>10</v>
      </c>
      <c r="E95" s="21" t="s">
        <v>131</v>
      </c>
      <c r="F95" s="25" t="s">
        <v>225</v>
      </c>
      <c r="G95" s="2">
        <v>66</v>
      </c>
      <c r="H95" s="21" t="s">
        <v>33</v>
      </c>
      <c r="I95" s="4">
        <f t="shared" si="8"/>
        <v>8</v>
      </c>
      <c r="J95" s="5">
        <f t="shared" si="9"/>
        <v>127245.2</v>
      </c>
      <c r="K95" s="4">
        <f t="shared" si="10"/>
        <v>0</v>
      </c>
      <c r="L95" s="5">
        <f t="shared" si="11"/>
        <v>0</v>
      </c>
      <c r="M95" s="6">
        <v>2</v>
      </c>
      <c r="N95" s="7">
        <v>31811.3</v>
      </c>
      <c r="O95" s="6">
        <v>0</v>
      </c>
      <c r="P95" s="7">
        <v>0</v>
      </c>
      <c r="Q95" s="6">
        <v>6</v>
      </c>
      <c r="R95" s="7">
        <v>95433.9</v>
      </c>
      <c r="S95" s="6">
        <v>0</v>
      </c>
      <c r="T95" s="7">
        <v>0</v>
      </c>
      <c r="U95" s="4">
        <f t="shared" si="12"/>
        <v>0</v>
      </c>
      <c r="V95" s="5">
        <f t="shared" si="13"/>
        <v>0</v>
      </c>
      <c r="W95" s="4">
        <f t="shared" si="14"/>
        <v>0</v>
      </c>
      <c r="X95" s="5">
        <f t="shared" si="15"/>
        <v>0</v>
      </c>
      <c r="Y95" s="6">
        <v>0</v>
      </c>
      <c r="Z95" s="7">
        <v>0</v>
      </c>
      <c r="AA95" s="6">
        <v>0</v>
      </c>
      <c r="AB95" s="7">
        <v>0</v>
      </c>
      <c r="AC95" s="6">
        <v>0</v>
      </c>
      <c r="AD95" s="7">
        <v>0</v>
      </c>
      <c r="AE95" s="6">
        <v>0</v>
      </c>
      <c r="AF95" s="7">
        <v>0</v>
      </c>
    </row>
    <row r="96" spans="1:32" ht="102.75" customHeight="1" x14ac:dyDescent="0.2">
      <c r="A96" s="19">
        <v>87</v>
      </c>
      <c r="B96" s="17">
        <v>230232</v>
      </c>
      <c r="C96" s="23" t="s">
        <v>110</v>
      </c>
      <c r="D96" s="3">
        <v>3</v>
      </c>
      <c r="E96" s="21" t="s">
        <v>132</v>
      </c>
      <c r="F96" s="25" t="s">
        <v>226</v>
      </c>
      <c r="G96" s="2">
        <v>23</v>
      </c>
      <c r="H96" s="21" t="s">
        <v>97</v>
      </c>
      <c r="I96" s="4">
        <f t="shared" si="8"/>
        <v>4</v>
      </c>
      <c r="J96" s="5">
        <f t="shared" si="9"/>
        <v>214484.12</v>
      </c>
      <c r="K96" s="4">
        <f t="shared" si="10"/>
        <v>0</v>
      </c>
      <c r="L96" s="5">
        <f t="shared" si="11"/>
        <v>0</v>
      </c>
      <c r="M96" s="6">
        <v>1</v>
      </c>
      <c r="N96" s="7">
        <v>53621.03</v>
      </c>
      <c r="O96" s="6">
        <v>0</v>
      </c>
      <c r="P96" s="7">
        <v>0</v>
      </c>
      <c r="Q96" s="6">
        <v>3</v>
      </c>
      <c r="R96" s="7">
        <v>160863.09</v>
      </c>
      <c r="S96" s="6">
        <v>0</v>
      </c>
      <c r="T96" s="7">
        <v>0</v>
      </c>
      <c r="U96" s="4">
        <f t="shared" si="12"/>
        <v>0</v>
      </c>
      <c r="V96" s="5">
        <f t="shared" si="13"/>
        <v>0</v>
      </c>
      <c r="W96" s="4">
        <f t="shared" si="14"/>
        <v>0</v>
      </c>
      <c r="X96" s="5">
        <f t="shared" si="15"/>
        <v>0</v>
      </c>
      <c r="Y96" s="6">
        <v>0</v>
      </c>
      <c r="Z96" s="7">
        <v>0</v>
      </c>
      <c r="AA96" s="6">
        <v>0</v>
      </c>
      <c r="AB96" s="7">
        <v>0</v>
      </c>
      <c r="AC96" s="6">
        <v>0</v>
      </c>
      <c r="AD96" s="7">
        <v>0</v>
      </c>
      <c r="AE96" s="6">
        <v>0</v>
      </c>
      <c r="AF96" s="7">
        <v>0</v>
      </c>
    </row>
    <row r="97" spans="1:32" ht="72" customHeight="1" x14ac:dyDescent="0.2">
      <c r="A97" s="19">
        <v>88</v>
      </c>
      <c r="B97" s="17">
        <v>250634</v>
      </c>
      <c r="C97" s="23" t="s">
        <v>109</v>
      </c>
      <c r="D97" s="3">
        <v>10</v>
      </c>
      <c r="E97" s="21" t="s">
        <v>133</v>
      </c>
      <c r="F97" s="25" t="s">
        <v>227</v>
      </c>
      <c r="G97" s="2">
        <v>25</v>
      </c>
      <c r="H97" s="21" t="s">
        <v>134</v>
      </c>
      <c r="I97" s="4">
        <f t="shared" si="8"/>
        <v>4</v>
      </c>
      <c r="J97" s="5">
        <f t="shared" si="9"/>
        <v>88723.08</v>
      </c>
      <c r="K97" s="4">
        <f t="shared" si="10"/>
        <v>0</v>
      </c>
      <c r="L97" s="5">
        <f t="shared" si="11"/>
        <v>0</v>
      </c>
      <c r="M97" s="6">
        <v>1</v>
      </c>
      <c r="N97" s="7">
        <v>22180.77</v>
      </c>
      <c r="O97" s="6">
        <v>0</v>
      </c>
      <c r="P97" s="7">
        <v>0</v>
      </c>
      <c r="Q97" s="6">
        <v>3</v>
      </c>
      <c r="R97" s="7">
        <v>66542.31</v>
      </c>
      <c r="S97" s="6">
        <v>0</v>
      </c>
      <c r="T97" s="7">
        <v>0</v>
      </c>
      <c r="U97" s="4">
        <f t="shared" si="12"/>
        <v>0</v>
      </c>
      <c r="V97" s="5">
        <f t="shared" si="13"/>
        <v>0</v>
      </c>
      <c r="W97" s="4">
        <f t="shared" si="14"/>
        <v>0</v>
      </c>
      <c r="X97" s="5">
        <f t="shared" si="15"/>
        <v>0</v>
      </c>
      <c r="Y97" s="6">
        <v>0</v>
      </c>
      <c r="Z97" s="7">
        <v>0</v>
      </c>
      <c r="AA97" s="6">
        <v>0</v>
      </c>
      <c r="AB97" s="7">
        <v>0</v>
      </c>
      <c r="AC97" s="6">
        <v>0</v>
      </c>
      <c r="AD97" s="7">
        <v>0</v>
      </c>
      <c r="AE97" s="6">
        <v>0</v>
      </c>
      <c r="AF97" s="7">
        <v>0</v>
      </c>
    </row>
    <row r="98" spans="1:32" ht="74.25" customHeight="1" x14ac:dyDescent="0.2">
      <c r="A98" s="3">
        <v>89</v>
      </c>
      <c r="B98" s="17">
        <v>720058</v>
      </c>
      <c r="C98" s="23" t="s">
        <v>109</v>
      </c>
      <c r="D98" s="3">
        <v>10</v>
      </c>
      <c r="E98" s="21" t="s">
        <v>135</v>
      </c>
      <c r="F98" s="25" t="s">
        <v>228</v>
      </c>
      <c r="G98" s="2">
        <v>72</v>
      </c>
      <c r="H98" s="21" t="s">
        <v>136</v>
      </c>
      <c r="I98" s="4">
        <f t="shared" si="8"/>
        <v>4</v>
      </c>
      <c r="J98" s="5">
        <f t="shared" si="9"/>
        <v>41037.68</v>
      </c>
      <c r="K98" s="4">
        <f t="shared" si="10"/>
        <v>0</v>
      </c>
      <c r="L98" s="5">
        <f t="shared" si="11"/>
        <v>0</v>
      </c>
      <c r="M98" s="6">
        <v>1</v>
      </c>
      <c r="N98" s="7">
        <v>10259.42</v>
      </c>
      <c r="O98" s="6">
        <v>0</v>
      </c>
      <c r="P98" s="7">
        <v>0</v>
      </c>
      <c r="Q98" s="6">
        <v>3</v>
      </c>
      <c r="R98" s="7">
        <v>30778.260000000002</v>
      </c>
      <c r="S98" s="6">
        <v>0</v>
      </c>
      <c r="T98" s="7">
        <v>0</v>
      </c>
      <c r="U98" s="4">
        <f t="shared" si="12"/>
        <v>0</v>
      </c>
      <c r="V98" s="5">
        <f t="shared" si="13"/>
        <v>0</v>
      </c>
      <c r="W98" s="4">
        <f t="shared" si="14"/>
        <v>0</v>
      </c>
      <c r="X98" s="5">
        <f t="shared" si="15"/>
        <v>0</v>
      </c>
      <c r="Y98" s="6">
        <v>0</v>
      </c>
      <c r="Z98" s="7">
        <v>0</v>
      </c>
      <c r="AA98" s="6">
        <v>0</v>
      </c>
      <c r="AB98" s="7">
        <v>0</v>
      </c>
      <c r="AC98" s="6">
        <v>0</v>
      </c>
      <c r="AD98" s="7">
        <v>0</v>
      </c>
      <c r="AE98" s="6">
        <v>0</v>
      </c>
      <c r="AF98" s="7">
        <v>0</v>
      </c>
    </row>
    <row r="99" spans="1:32" ht="69.75" customHeight="1" x14ac:dyDescent="0.2">
      <c r="A99" s="3">
        <v>90</v>
      </c>
      <c r="B99" s="17">
        <v>775226</v>
      </c>
      <c r="C99" s="23" t="s">
        <v>109</v>
      </c>
      <c r="D99" s="3">
        <v>10</v>
      </c>
      <c r="E99" s="21" t="s">
        <v>137</v>
      </c>
      <c r="F99" s="25" t="s">
        <v>229</v>
      </c>
      <c r="G99" s="2">
        <v>77</v>
      </c>
      <c r="H99" s="21" t="s">
        <v>2</v>
      </c>
      <c r="I99" s="4">
        <f t="shared" si="8"/>
        <v>35</v>
      </c>
      <c r="J99" s="5">
        <f t="shared" si="9"/>
        <v>764840.68</v>
      </c>
      <c r="K99" s="4">
        <f t="shared" si="10"/>
        <v>0</v>
      </c>
      <c r="L99" s="5">
        <f t="shared" si="11"/>
        <v>0</v>
      </c>
      <c r="M99" s="6">
        <v>10</v>
      </c>
      <c r="N99" s="7">
        <v>234670.68000000002</v>
      </c>
      <c r="O99" s="6">
        <v>0</v>
      </c>
      <c r="P99" s="7">
        <v>0</v>
      </c>
      <c r="Q99" s="6">
        <v>25</v>
      </c>
      <c r="R99" s="7">
        <v>530170</v>
      </c>
      <c r="S99" s="6">
        <v>0</v>
      </c>
      <c r="T99" s="7">
        <v>0</v>
      </c>
      <c r="U99" s="4">
        <f t="shared" si="12"/>
        <v>0</v>
      </c>
      <c r="V99" s="5">
        <f t="shared" si="13"/>
        <v>0</v>
      </c>
      <c r="W99" s="4">
        <f t="shared" si="14"/>
        <v>0</v>
      </c>
      <c r="X99" s="5">
        <f t="shared" si="15"/>
        <v>0</v>
      </c>
      <c r="Y99" s="6">
        <v>0</v>
      </c>
      <c r="Z99" s="7">
        <v>0</v>
      </c>
      <c r="AA99" s="6">
        <v>0</v>
      </c>
      <c r="AB99" s="7">
        <v>0</v>
      </c>
      <c r="AC99" s="6">
        <v>0</v>
      </c>
      <c r="AD99" s="7">
        <v>0</v>
      </c>
      <c r="AE99" s="6">
        <v>0</v>
      </c>
      <c r="AF99" s="7">
        <v>0</v>
      </c>
    </row>
    <row r="100" spans="1:32" ht="78" customHeight="1" x14ac:dyDescent="0.2">
      <c r="A100" s="19">
        <v>91</v>
      </c>
      <c r="B100" s="17">
        <v>340200</v>
      </c>
      <c r="C100" s="23" t="s">
        <v>110</v>
      </c>
      <c r="D100" s="3">
        <v>3</v>
      </c>
      <c r="E100" s="21" t="s">
        <v>138</v>
      </c>
      <c r="F100" s="25" t="s">
        <v>179</v>
      </c>
      <c r="G100" s="2">
        <v>34</v>
      </c>
      <c r="H100" s="28" t="s">
        <v>121</v>
      </c>
      <c r="I100" s="4">
        <f t="shared" si="8"/>
        <v>7</v>
      </c>
      <c r="J100" s="5">
        <f t="shared" si="9"/>
        <v>238411.4</v>
      </c>
      <c r="K100" s="4">
        <f t="shared" si="10"/>
        <v>0</v>
      </c>
      <c r="L100" s="5">
        <f t="shared" si="11"/>
        <v>0</v>
      </c>
      <c r="M100" s="6">
        <v>2</v>
      </c>
      <c r="N100" s="7">
        <v>61696.1</v>
      </c>
      <c r="O100" s="6">
        <v>0</v>
      </c>
      <c r="P100" s="7">
        <v>0</v>
      </c>
      <c r="Q100" s="6">
        <v>5</v>
      </c>
      <c r="R100" s="7">
        <v>176715.3</v>
      </c>
      <c r="S100" s="6">
        <v>0</v>
      </c>
      <c r="T100" s="7">
        <v>0</v>
      </c>
      <c r="U100" s="4">
        <f t="shared" si="12"/>
        <v>0</v>
      </c>
      <c r="V100" s="5">
        <f t="shared" si="13"/>
        <v>0</v>
      </c>
      <c r="W100" s="4">
        <f t="shared" si="14"/>
        <v>0</v>
      </c>
      <c r="X100" s="5">
        <f t="shared" si="15"/>
        <v>0</v>
      </c>
      <c r="Y100" s="6">
        <v>0</v>
      </c>
      <c r="Z100" s="7">
        <v>0</v>
      </c>
      <c r="AA100" s="6">
        <v>0</v>
      </c>
      <c r="AB100" s="7">
        <v>0</v>
      </c>
      <c r="AC100" s="6">
        <v>0</v>
      </c>
      <c r="AD100" s="7">
        <v>0</v>
      </c>
      <c r="AE100" s="6">
        <v>0</v>
      </c>
      <c r="AF100" s="7">
        <v>0</v>
      </c>
    </row>
    <row r="101" spans="1:32" ht="43.5" customHeight="1" x14ac:dyDescent="0.2">
      <c r="A101" s="19">
        <v>92</v>
      </c>
      <c r="B101" s="17">
        <v>773513</v>
      </c>
      <c r="C101" s="23" t="s">
        <v>111</v>
      </c>
      <c r="D101" s="3">
        <v>36</v>
      </c>
      <c r="E101" s="21" t="s">
        <v>139</v>
      </c>
      <c r="F101" s="25" t="s">
        <v>230</v>
      </c>
      <c r="G101" s="2">
        <v>77</v>
      </c>
      <c r="H101" s="21" t="s">
        <v>2</v>
      </c>
      <c r="I101" s="4">
        <f t="shared" si="8"/>
        <v>4</v>
      </c>
      <c r="J101" s="5">
        <f t="shared" si="9"/>
        <v>134584.16</v>
      </c>
      <c r="K101" s="4">
        <f t="shared" si="10"/>
        <v>0</v>
      </c>
      <c r="L101" s="5">
        <f t="shared" si="11"/>
        <v>0</v>
      </c>
      <c r="M101" s="6">
        <v>1</v>
      </c>
      <c r="N101" s="7">
        <v>33646.04</v>
      </c>
      <c r="O101" s="6">
        <v>0</v>
      </c>
      <c r="P101" s="7">
        <v>0</v>
      </c>
      <c r="Q101" s="6">
        <v>3</v>
      </c>
      <c r="R101" s="7">
        <v>100938.12</v>
      </c>
      <c r="S101" s="6">
        <v>0</v>
      </c>
      <c r="T101" s="7">
        <v>0</v>
      </c>
      <c r="U101" s="4">
        <f t="shared" si="12"/>
        <v>0</v>
      </c>
      <c r="V101" s="5">
        <f t="shared" si="13"/>
        <v>0</v>
      </c>
      <c r="W101" s="4">
        <f t="shared" si="14"/>
        <v>0</v>
      </c>
      <c r="X101" s="5">
        <f t="shared" si="15"/>
        <v>0</v>
      </c>
      <c r="Y101" s="6">
        <v>0</v>
      </c>
      <c r="Z101" s="7">
        <v>0</v>
      </c>
      <c r="AA101" s="6">
        <v>0</v>
      </c>
      <c r="AB101" s="7">
        <v>0</v>
      </c>
      <c r="AC101" s="6">
        <v>0</v>
      </c>
      <c r="AD101" s="7">
        <v>0</v>
      </c>
      <c r="AE101" s="6">
        <v>0</v>
      </c>
      <c r="AF101" s="7">
        <v>0</v>
      </c>
    </row>
    <row r="102" spans="1:32" ht="68.25" customHeight="1" x14ac:dyDescent="0.2">
      <c r="A102" s="19">
        <v>93</v>
      </c>
      <c r="B102" s="17">
        <v>470069</v>
      </c>
      <c r="C102" s="23" t="s">
        <v>109</v>
      </c>
      <c r="D102" s="3">
        <v>10</v>
      </c>
      <c r="E102" s="21" t="s">
        <v>140</v>
      </c>
      <c r="F102" s="25" t="s">
        <v>231</v>
      </c>
      <c r="G102" s="2">
        <v>47</v>
      </c>
      <c r="H102" s="21" t="s">
        <v>141</v>
      </c>
      <c r="I102" s="4">
        <f t="shared" si="8"/>
        <v>8</v>
      </c>
      <c r="J102" s="5">
        <f t="shared" si="9"/>
        <v>143676.4</v>
      </c>
      <c r="K102" s="4">
        <f t="shared" si="10"/>
        <v>0</v>
      </c>
      <c r="L102" s="5">
        <f t="shared" si="11"/>
        <v>0</v>
      </c>
      <c r="M102" s="6">
        <v>2</v>
      </c>
      <c r="N102" s="7">
        <v>35919.1</v>
      </c>
      <c r="O102" s="6">
        <v>0</v>
      </c>
      <c r="P102" s="7">
        <v>0</v>
      </c>
      <c r="Q102" s="6">
        <v>6</v>
      </c>
      <c r="R102" s="7">
        <v>107757.29999999999</v>
      </c>
      <c r="S102" s="6">
        <v>0</v>
      </c>
      <c r="T102" s="7">
        <v>0</v>
      </c>
      <c r="U102" s="4">
        <f t="shared" si="12"/>
        <v>0</v>
      </c>
      <c r="V102" s="5">
        <f t="shared" si="13"/>
        <v>0</v>
      </c>
      <c r="W102" s="4">
        <f t="shared" si="14"/>
        <v>0</v>
      </c>
      <c r="X102" s="5">
        <f t="shared" si="15"/>
        <v>0</v>
      </c>
      <c r="Y102" s="6">
        <v>0</v>
      </c>
      <c r="Z102" s="7">
        <v>0</v>
      </c>
      <c r="AA102" s="6">
        <v>0</v>
      </c>
      <c r="AB102" s="7">
        <v>0</v>
      </c>
      <c r="AC102" s="6">
        <v>0</v>
      </c>
      <c r="AD102" s="7">
        <v>0</v>
      </c>
      <c r="AE102" s="6">
        <v>0</v>
      </c>
      <c r="AF102" s="7">
        <v>0</v>
      </c>
    </row>
    <row r="103" spans="1:32" ht="78.75" customHeight="1" x14ac:dyDescent="0.2">
      <c r="A103" s="3">
        <v>94</v>
      </c>
      <c r="B103" s="17">
        <v>391610</v>
      </c>
      <c r="C103" s="23" t="s">
        <v>110</v>
      </c>
      <c r="D103" s="3">
        <v>3</v>
      </c>
      <c r="E103" s="21" t="s">
        <v>122</v>
      </c>
      <c r="F103" s="25" t="s">
        <v>232</v>
      </c>
      <c r="G103" s="2">
        <v>39</v>
      </c>
      <c r="H103" s="21" t="s">
        <v>123</v>
      </c>
      <c r="I103" s="4">
        <f t="shared" si="8"/>
        <v>4</v>
      </c>
      <c r="J103" s="5">
        <f t="shared" si="9"/>
        <v>920380</v>
      </c>
      <c r="K103" s="4">
        <f t="shared" si="10"/>
        <v>1</v>
      </c>
      <c r="L103" s="5">
        <f t="shared" si="11"/>
        <v>230095</v>
      </c>
      <c r="M103" s="6">
        <v>1</v>
      </c>
      <c r="N103" s="7">
        <v>230095</v>
      </c>
      <c r="O103" s="6">
        <v>1</v>
      </c>
      <c r="P103" s="7">
        <v>230095</v>
      </c>
      <c r="Q103" s="6">
        <v>3</v>
      </c>
      <c r="R103" s="7">
        <v>690285</v>
      </c>
      <c r="S103" s="6">
        <v>0</v>
      </c>
      <c r="T103" s="7">
        <v>0</v>
      </c>
      <c r="U103" s="4">
        <f t="shared" si="12"/>
        <v>0</v>
      </c>
      <c r="V103" s="5">
        <f t="shared" si="13"/>
        <v>0</v>
      </c>
      <c r="W103" s="4">
        <f t="shared" si="14"/>
        <v>0</v>
      </c>
      <c r="X103" s="5">
        <f t="shared" si="15"/>
        <v>0</v>
      </c>
      <c r="Y103" s="6">
        <v>0</v>
      </c>
      <c r="Z103" s="7">
        <v>0</v>
      </c>
      <c r="AA103" s="6">
        <v>0</v>
      </c>
      <c r="AB103" s="7">
        <v>0</v>
      </c>
      <c r="AC103" s="6">
        <v>0</v>
      </c>
      <c r="AD103" s="7">
        <v>0</v>
      </c>
      <c r="AE103" s="6">
        <v>0</v>
      </c>
      <c r="AF103" s="7">
        <v>0</v>
      </c>
    </row>
    <row r="104" spans="1:32" s="30" customFormat="1" ht="58.5" customHeight="1" x14ac:dyDescent="0.2">
      <c r="A104" s="3">
        <v>95</v>
      </c>
      <c r="B104" s="17">
        <v>505601</v>
      </c>
      <c r="C104" s="23" t="s">
        <v>109</v>
      </c>
      <c r="D104" s="3">
        <v>10</v>
      </c>
      <c r="E104" s="21" t="s">
        <v>124</v>
      </c>
      <c r="F104" s="25" t="s">
        <v>233</v>
      </c>
      <c r="G104" s="2">
        <v>50</v>
      </c>
      <c r="H104" s="21" t="s">
        <v>17</v>
      </c>
      <c r="I104" s="4">
        <f t="shared" ref="I104:I106" si="16">M104+Q104</f>
        <v>1</v>
      </c>
      <c r="J104" s="5">
        <f t="shared" ref="J104:J106" si="17">N104+R104</f>
        <v>6960</v>
      </c>
      <c r="K104" s="4">
        <f t="shared" ref="K104:K106" si="18">O104+S104</f>
        <v>0</v>
      </c>
      <c r="L104" s="5">
        <f t="shared" ref="L104:L106" si="19">P104+T104</f>
        <v>0</v>
      </c>
      <c r="M104" s="6">
        <v>0</v>
      </c>
      <c r="N104" s="7">
        <v>0</v>
      </c>
      <c r="O104" s="6">
        <v>0</v>
      </c>
      <c r="P104" s="7">
        <v>0</v>
      </c>
      <c r="Q104" s="6">
        <v>1</v>
      </c>
      <c r="R104" s="7">
        <v>6960</v>
      </c>
      <c r="S104" s="6">
        <v>0</v>
      </c>
      <c r="T104" s="7">
        <v>0</v>
      </c>
      <c r="U104" s="4">
        <f t="shared" ref="U104:U106" si="20">Y104+AC104</f>
        <v>0</v>
      </c>
      <c r="V104" s="5">
        <f t="shared" ref="V104:V106" si="21">Z104+AD104</f>
        <v>0</v>
      </c>
      <c r="W104" s="4">
        <f t="shared" ref="W104:W106" si="22">AA104+AE104</f>
        <v>0</v>
      </c>
      <c r="X104" s="5">
        <f t="shared" ref="X104:X106" si="23">AB104+AF104</f>
        <v>0</v>
      </c>
      <c r="Y104" s="6">
        <v>0</v>
      </c>
      <c r="Z104" s="7">
        <v>0</v>
      </c>
      <c r="AA104" s="6">
        <v>0</v>
      </c>
      <c r="AB104" s="7">
        <v>0</v>
      </c>
      <c r="AC104" s="6">
        <v>0</v>
      </c>
      <c r="AD104" s="7">
        <v>0</v>
      </c>
      <c r="AE104" s="6">
        <v>0</v>
      </c>
      <c r="AF104" s="7">
        <v>0</v>
      </c>
    </row>
    <row r="105" spans="1:32" s="31" customFormat="1" ht="78.75" customHeight="1" x14ac:dyDescent="0.2">
      <c r="A105" s="19">
        <v>96</v>
      </c>
      <c r="B105" s="17">
        <v>250617</v>
      </c>
      <c r="C105" s="21" t="s">
        <v>109</v>
      </c>
      <c r="D105" s="3">
        <v>10</v>
      </c>
      <c r="E105" s="21" t="s">
        <v>248</v>
      </c>
      <c r="F105" s="21" t="s">
        <v>249</v>
      </c>
      <c r="G105" s="3">
        <v>25</v>
      </c>
      <c r="H105" s="21" t="s">
        <v>134</v>
      </c>
      <c r="I105" s="4">
        <f t="shared" si="16"/>
        <v>1</v>
      </c>
      <c r="J105" s="5">
        <f t="shared" si="17"/>
        <v>12565.86</v>
      </c>
      <c r="K105" s="4">
        <f t="shared" si="18"/>
        <v>0</v>
      </c>
      <c r="L105" s="5">
        <f t="shared" si="19"/>
        <v>0</v>
      </c>
      <c r="M105" s="6">
        <v>0</v>
      </c>
      <c r="N105" s="7">
        <v>0</v>
      </c>
      <c r="O105" s="6">
        <v>0</v>
      </c>
      <c r="P105" s="7">
        <v>0</v>
      </c>
      <c r="Q105" s="6">
        <v>1</v>
      </c>
      <c r="R105" s="7">
        <v>12565.86</v>
      </c>
      <c r="S105" s="6">
        <v>0</v>
      </c>
      <c r="T105" s="7">
        <v>0</v>
      </c>
      <c r="U105" s="4">
        <f t="shared" si="20"/>
        <v>0</v>
      </c>
      <c r="V105" s="5">
        <f t="shared" si="21"/>
        <v>0</v>
      </c>
      <c r="W105" s="4">
        <f t="shared" si="22"/>
        <v>0</v>
      </c>
      <c r="X105" s="5">
        <f t="shared" si="23"/>
        <v>0</v>
      </c>
      <c r="Y105" s="6">
        <v>0</v>
      </c>
      <c r="Z105" s="7">
        <v>0</v>
      </c>
      <c r="AA105" s="6">
        <v>0</v>
      </c>
      <c r="AB105" s="7">
        <v>0</v>
      </c>
      <c r="AC105" s="6">
        <v>0</v>
      </c>
      <c r="AD105" s="7">
        <v>0</v>
      </c>
      <c r="AE105" s="6">
        <v>0</v>
      </c>
      <c r="AF105" s="7">
        <v>0</v>
      </c>
    </row>
    <row r="106" spans="1:32" s="31" customFormat="1" ht="58.5" customHeight="1" x14ac:dyDescent="0.2">
      <c r="A106" s="19">
        <v>97</v>
      </c>
      <c r="B106" s="17">
        <v>780228</v>
      </c>
      <c r="C106" s="21" t="s">
        <v>110</v>
      </c>
      <c r="D106" s="3">
        <v>3</v>
      </c>
      <c r="E106" s="21" t="s">
        <v>250</v>
      </c>
      <c r="F106" s="21" t="s">
        <v>251</v>
      </c>
      <c r="G106" s="3">
        <v>78</v>
      </c>
      <c r="H106" s="21" t="s">
        <v>4</v>
      </c>
      <c r="I106" s="4">
        <f t="shared" si="16"/>
        <v>2</v>
      </c>
      <c r="J106" s="5">
        <f t="shared" si="17"/>
        <v>228426</v>
      </c>
      <c r="K106" s="4">
        <f t="shared" si="18"/>
        <v>2</v>
      </c>
      <c r="L106" s="5">
        <f t="shared" si="19"/>
        <v>228426</v>
      </c>
      <c r="M106" s="6">
        <v>0</v>
      </c>
      <c r="N106" s="7">
        <v>0</v>
      </c>
      <c r="O106" s="6">
        <v>0</v>
      </c>
      <c r="P106" s="7">
        <v>0</v>
      </c>
      <c r="Q106" s="6">
        <v>2</v>
      </c>
      <c r="R106" s="7">
        <v>228426</v>
      </c>
      <c r="S106" s="6">
        <v>2</v>
      </c>
      <c r="T106" s="7">
        <v>228426</v>
      </c>
      <c r="U106" s="4">
        <f t="shared" si="20"/>
        <v>0</v>
      </c>
      <c r="V106" s="5">
        <f t="shared" si="21"/>
        <v>0</v>
      </c>
      <c r="W106" s="4">
        <f t="shared" si="22"/>
        <v>0</v>
      </c>
      <c r="X106" s="5">
        <f t="shared" si="23"/>
        <v>0</v>
      </c>
      <c r="Y106" s="6">
        <v>0</v>
      </c>
      <c r="Z106" s="7">
        <v>0</v>
      </c>
      <c r="AA106" s="6">
        <v>0</v>
      </c>
      <c r="AB106" s="7">
        <v>0</v>
      </c>
      <c r="AC106" s="6">
        <v>0</v>
      </c>
      <c r="AD106" s="7">
        <v>0</v>
      </c>
      <c r="AE106" s="6">
        <v>0</v>
      </c>
      <c r="AF106" s="7">
        <v>0</v>
      </c>
    </row>
    <row r="107" spans="1:32" s="30" customFormat="1" ht="66" customHeight="1" x14ac:dyDescent="0.2">
      <c r="A107" s="19">
        <v>98</v>
      </c>
      <c r="B107" s="17">
        <v>690076</v>
      </c>
      <c r="C107" s="21" t="s">
        <v>109</v>
      </c>
      <c r="D107" s="3">
        <v>10</v>
      </c>
      <c r="E107" s="21" t="s">
        <v>252</v>
      </c>
      <c r="F107" s="21" t="s">
        <v>253</v>
      </c>
      <c r="G107" s="3">
        <v>69</v>
      </c>
      <c r="H107" s="21" t="s">
        <v>28</v>
      </c>
      <c r="I107" s="4">
        <f t="shared" ref="I107:I108" si="24">M107+Q107</f>
        <v>1</v>
      </c>
      <c r="J107" s="5">
        <f t="shared" ref="J107:J108" si="25">N107+R107</f>
        <v>6809.79</v>
      </c>
      <c r="K107" s="4">
        <f t="shared" ref="K107:K108" si="26">O107+S107</f>
        <v>0</v>
      </c>
      <c r="L107" s="5">
        <f t="shared" ref="L107:L108" si="27">P107+T107</f>
        <v>0</v>
      </c>
      <c r="M107" s="6">
        <v>0</v>
      </c>
      <c r="N107" s="7">
        <v>0</v>
      </c>
      <c r="O107" s="6">
        <v>0</v>
      </c>
      <c r="P107" s="7">
        <v>0</v>
      </c>
      <c r="Q107" s="6">
        <v>1</v>
      </c>
      <c r="R107" s="7">
        <v>6809.79</v>
      </c>
      <c r="S107" s="6">
        <v>0</v>
      </c>
      <c r="T107" s="7">
        <v>0</v>
      </c>
      <c r="U107" s="4">
        <f t="shared" ref="U107:U108" si="28">Y107+AC107</f>
        <v>0</v>
      </c>
      <c r="V107" s="5">
        <f t="shared" ref="V107:V108" si="29">Z107+AD107</f>
        <v>0</v>
      </c>
      <c r="W107" s="4">
        <f t="shared" ref="W107:W108" si="30">AA107+AE107</f>
        <v>0</v>
      </c>
      <c r="X107" s="5">
        <f t="shared" ref="X107:X108" si="31">AB107+AF107</f>
        <v>0</v>
      </c>
      <c r="Y107" s="6">
        <v>0</v>
      </c>
      <c r="Z107" s="7">
        <v>0</v>
      </c>
      <c r="AA107" s="6">
        <v>0</v>
      </c>
      <c r="AB107" s="7">
        <v>0</v>
      </c>
      <c r="AC107" s="6">
        <v>0</v>
      </c>
      <c r="AD107" s="7">
        <v>0</v>
      </c>
      <c r="AE107" s="6">
        <v>0</v>
      </c>
      <c r="AF107" s="7">
        <v>0</v>
      </c>
    </row>
    <row r="108" spans="1:32" ht="50.25" customHeight="1" x14ac:dyDescent="0.2">
      <c r="A108" s="3">
        <v>99</v>
      </c>
      <c r="B108" s="17">
        <v>780245</v>
      </c>
      <c r="C108" s="21" t="s">
        <v>111</v>
      </c>
      <c r="D108" s="3">
        <v>36</v>
      </c>
      <c r="E108" s="21" t="s">
        <v>254</v>
      </c>
      <c r="F108" s="21" t="s">
        <v>255</v>
      </c>
      <c r="G108" s="3">
        <v>78</v>
      </c>
      <c r="H108" s="21" t="s">
        <v>4</v>
      </c>
      <c r="I108" s="4">
        <f t="shared" si="24"/>
        <v>1</v>
      </c>
      <c r="J108" s="5">
        <f t="shared" si="25"/>
        <v>19007.7</v>
      </c>
      <c r="K108" s="4">
        <f t="shared" si="26"/>
        <v>0</v>
      </c>
      <c r="L108" s="5">
        <f t="shared" si="27"/>
        <v>0</v>
      </c>
      <c r="M108" s="6">
        <v>0</v>
      </c>
      <c r="N108" s="7">
        <v>0</v>
      </c>
      <c r="O108" s="6">
        <v>0</v>
      </c>
      <c r="P108" s="7">
        <v>0</v>
      </c>
      <c r="Q108" s="6">
        <v>1</v>
      </c>
      <c r="R108" s="7">
        <v>19007.7</v>
      </c>
      <c r="S108" s="6">
        <v>0</v>
      </c>
      <c r="T108" s="7">
        <v>0</v>
      </c>
      <c r="U108" s="4">
        <f t="shared" si="28"/>
        <v>0</v>
      </c>
      <c r="V108" s="5">
        <f t="shared" si="29"/>
        <v>0</v>
      </c>
      <c r="W108" s="4">
        <f t="shared" si="30"/>
        <v>0</v>
      </c>
      <c r="X108" s="5">
        <f t="shared" si="31"/>
        <v>0</v>
      </c>
      <c r="Y108" s="6">
        <v>0</v>
      </c>
      <c r="Z108" s="7">
        <v>0</v>
      </c>
      <c r="AA108" s="6">
        <v>0</v>
      </c>
      <c r="AB108" s="7">
        <v>0</v>
      </c>
      <c r="AC108" s="6">
        <v>0</v>
      </c>
      <c r="AD108" s="7">
        <v>0</v>
      </c>
      <c r="AE108" s="6">
        <v>0</v>
      </c>
      <c r="AF108" s="7">
        <v>0</v>
      </c>
    </row>
    <row r="109" spans="1:32" s="32" customFormat="1" ht="58.5" customHeight="1" x14ac:dyDescent="0.2">
      <c r="A109" s="3">
        <v>100</v>
      </c>
      <c r="B109" s="17">
        <v>260160</v>
      </c>
      <c r="C109" s="21" t="s">
        <v>109</v>
      </c>
      <c r="D109" s="3">
        <v>10</v>
      </c>
      <c r="E109" s="21" t="s">
        <v>256</v>
      </c>
      <c r="F109" s="21" t="s">
        <v>257</v>
      </c>
      <c r="G109" s="3">
        <v>26</v>
      </c>
      <c r="H109" s="21" t="s">
        <v>0</v>
      </c>
      <c r="I109" s="4">
        <f t="shared" ref="I109:I112" si="32">M109+Q109</f>
        <v>1</v>
      </c>
      <c r="J109" s="5">
        <f t="shared" ref="J109:J112" si="33">N109+R109</f>
        <v>23812.95</v>
      </c>
      <c r="K109" s="4">
        <f t="shared" ref="K109:K112" si="34">O109+S109</f>
        <v>0</v>
      </c>
      <c r="L109" s="5">
        <f t="shared" ref="L109:L112" si="35">P109+T109</f>
        <v>0</v>
      </c>
      <c r="M109" s="6">
        <v>0</v>
      </c>
      <c r="N109" s="7">
        <v>0</v>
      </c>
      <c r="O109" s="6">
        <v>0</v>
      </c>
      <c r="P109" s="7">
        <v>0</v>
      </c>
      <c r="Q109" s="6">
        <v>1</v>
      </c>
      <c r="R109" s="7">
        <v>23812.95</v>
      </c>
      <c r="S109" s="6">
        <v>0</v>
      </c>
      <c r="T109" s="7">
        <v>0</v>
      </c>
      <c r="U109" s="4">
        <f t="shared" ref="U109:U112" si="36">Y109+AC109</f>
        <v>0</v>
      </c>
      <c r="V109" s="5">
        <f t="shared" ref="V109:V112" si="37">Z109+AD109</f>
        <v>0</v>
      </c>
      <c r="W109" s="4">
        <f t="shared" ref="W109:W112" si="38">AA109+AE109</f>
        <v>0</v>
      </c>
      <c r="X109" s="5">
        <f t="shared" ref="X109:X112" si="39">AB109+AF109</f>
        <v>0</v>
      </c>
      <c r="Y109" s="6">
        <v>0</v>
      </c>
      <c r="Z109" s="7">
        <v>0</v>
      </c>
      <c r="AA109" s="6">
        <v>0</v>
      </c>
      <c r="AB109" s="7">
        <v>0</v>
      </c>
      <c r="AC109" s="6">
        <v>0</v>
      </c>
      <c r="AD109" s="7">
        <v>0</v>
      </c>
      <c r="AE109" s="6">
        <v>0</v>
      </c>
      <c r="AF109" s="7">
        <v>0</v>
      </c>
    </row>
    <row r="110" spans="1:32" s="32" customFormat="1" ht="62.25" customHeight="1" x14ac:dyDescent="0.2">
      <c r="A110" s="19">
        <v>101</v>
      </c>
      <c r="B110" s="17">
        <v>430336</v>
      </c>
      <c r="C110" s="21" t="s">
        <v>109</v>
      </c>
      <c r="D110" s="3">
        <v>10</v>
      </c>
      <c r="E110" s="21" t="s">
        <v>258</v>
      </c>
      <c r="F110" s="21" t="s">
        <v>259</v>
      </c>
      <c r="G110" s="3">
        <v>43</v>
      </c>
      <c r="H110" s="21" t="s">
        <v>36</v>
      </c>
      <c r="I110" s="4">
        <f t="shared" si="32"/>
        <v>0</v>
      </c>
      <c r="J110" s="5">
        <f t="shared" si="33"/>
        <v>0</v>
      </c>
      <c r="K110" s="4">
        <f t="shared" si="34"/>
        <v>0</v>
      </c>
      <c r="L110" s="5">
        <f t="shared" si="35"/>
        <v>0</v>
      </c>
      <c r="M110" s="6">
        <v>0</v>
      </c>
      <c r="N110" s="7">
        <v>0</v>
      </c>
      <c r="O110" s="6">
        <v>0</v>
      </c>
      <c r="P110" s="7">
        <v>0</v>
      </c>
      <c r="Q110" s="6">
        <v>0</v>
      </c>
      <c r="R110" s="7">
        <v>0</v>
      </c>
      <c r="S110" s="6">
        <v>0</v>
      </c>
      <c r="T110" s="7">
        <v>0</v>
      </c>
      <c r="U110" s="4">
        <f t="shared" si="36"/>
        <v>1</v>
      </c>
      <c r="V110" s="5">
        <f t="shared" si="37"/>
        <v>116002.93</v>
      </c>
      <c r="W110" s="4">
        <f t="shared" si="38"/>
        <v>1</v>
      </c>
      <c r="X110" s="5">
        <f t="shared" si="39"/>
        <v>116002.93</v>
      </c>
      <c r="Y110" s="6">
        <v>0</v>
      </c>
      <c r="Z110" s="7">
        <v>0</v>
      </c>
      <c r="AA110" s="6">
        <v>0</v>
      </c>
      <c r="AB110" s="7">
        <v>0</v>
      </c>
      <c r="AC110" s="6">
        <v>1</v>
      </c>
      <c r="AD110" s="7">
        <v>116002.93</v>
      </c>
      <c r="AE110" s="6">
        <v>1</v>
      </c>
      <c r="AF110" s="7">
        <v>116002.93</v>
      </c>
    </row>
    <row r="111" spans="1:32" s="32" customFormat="1" ht="58.5" customHeight="1" x14ac:dyDescent="0.2">
      <c r="A111" s="19">
        <v>102</v>
      </c>
      <c r="B111" s="17">
        <v>460001</v>
      </c>
      <c r="C111" s="21" t="s">
        <v>109</v>
      </c>
      <c r="D111" s="3">
        <v>10</v>
      </c>
      <c r="E111" s="21" t="s">
        <v>260</v>
      </c>
      <c r="F111" s="21" t="s">
        <v>261</v>
      </c>
      <c r="G111" s="3">
        <v>46</v>
      </c>
      <c r="H111" s="21" t="s">
        <v>262</v>
      </c>
      <c r="I111" s="4">
        <f t="shared" si="32"/>
        <v>1</v>
      </c>
      <c r="J111" s="5">
        <f t="shared" si="33"/>
        <v>17659.04</v>
      </c>
      <c r="K111" s="4">
        <f t="shared" si="34"/>
        <v>0</v>
      </c>
      <c r="L111" s="5">
        <f t="shared" si="35"/>
        <v>0</v>
      </c>
      <c r="M111" s="6">
        <v>0</v>
      </c>
      <c r="N111" s="7">
        <v>0</v>
      </c>
      <c r="O111" s="6">
        <v>0</v>
      </c>
      <c r="P111" s="7">
        <v>0</v>
      </c>
      <c r="Q111" s="6">
        <v>1</v>
      </c>
      <c r="R111" s="7">
        <v>17659.04</v>
      </c>
      <c r="S111" s="6">
        <v>0</v>
      </c>
      <c r="T111" s="7">
        <v>0</v>
      </c>
      <c r="U111" s="4">
        <f t="shared" si="36"/>
        <v>0</v>
      </c>
      <c r="V111" s="5">
        <f t="shared" si="37"/>
        <v>0</v>
      </c>
      <c r="W111" s="4">
        <f t="shared" si="38"/>
        <v>0</v>
      </c>
      <c r="X111" s="5">
        <f t="shared" si="39"/>
        <v>0</v>
      </c>
      <c r="Y111" s="6">
        <v>0</v>
      </c>
      <c r="Z111" s="7">
        <v>0</v>
      </c>
      <c r="AA111" s="6">
        <v>0</v>
      </c>
      <c r="AB111" s="7">
        <v>0</v>
      </c>
      <c r="AC111" s="6">
        <v>0</v>
      </c>
      <c r="AD111" s="7">
        <v>0</v>
      </c>
      <c r="AE111" s="6">
        <v>0</v>
      </c>
      <c r="AF111" s="7">
        <v>0</v>
      </c>
    </row>
    <row r="112" spans="1:32" s="32" customFormat="1" ht="68.25" customHeight="1" x14ac:dyDescent="0.2">
      <c r="A112" s="19">
        <v>103</v>
      </c>
      <c r="B112" s="17">
        <v>740088</v>
      </c>
      <c r="C112" s="21" t="s">
        <v>110</v>
      </c>
      <c r="D112" s="3">
        <v>3</v>
      </c>
      <c r="E112" s="21" t="s">
        <v>263</v>
      </c>
      <c r="F112" s="21" t="s">
        <v>264</v>
      </c>
      <c r="G112" s="3">
        <v>74</v>
      </c>
      <c r="H112" s="21" t="s">
        <v>6</v>
      </c>
      <c r="I112" s="4">
        <f t="shared" si="32"/>
        <v>1</v>
      </c>
      <c r="J112" s="5">
        <f t="shared" si="33"/>
        <v>25405.040000000001</v>
      </c>
      <c r="K112" s="4">
        <f t="shared" si="34"/>
        <v>0</v>
      </c>
      <c r="L112" s="5">
        <f t="shared" si="35"/>
        <v>0</v>
      </c>
      <c r="M112" s="6">
        <v>0</v>
      </c>
      <c r="N112" s="7">
        <v>0</v>
      </c>
      <c r="O112" s="6">
        <v>0</v>
      </c>
      <c r="P112" s="7">
        <v>0</v>
      </c>
      <c r="Q112" s="6">
        <v>1</v>
      </c>
      <c r="R112" s="7">
        <v>25405.040000000001</v>
      </c>
      <c r="S112" s="6">
        <v>0</v>
      </c>
      <c r="T112" s="7">
        <v>0</v>
      </c>
      <c r="U112" s="4">
        <f t="shared" si="36"/>
        <v>0</v>
      </c>
      <c r="V112" s="5">
        <f t="shared" si="37"/>
        <v>0</v>
      </c>
      <c r="W112" s="4">
        <f t="shared" si="38"/>
        <v>0</v>
      </c>
      <c r="X112" s="5">
        <f t="shared" si="39"/>
        <v>0</v>
      </c>
      <c r="Y112" s="6">
        <v>0</v>
      </c>
      <c r="Z112" s="7">
        <v>0</v>
      </c>
      <c r="AA112" s="6">
        <v>0</v>
      </c>
      <c r="AB112" s="7">
        <v>0</v>
      </c>
      <c r="AC112" s="6">
        <v>0</v>
      </c>
      <c r="AD112" s="7">
        <v>0</v>
      </c>
      <c r="AE112" s="6">
        <v>0</v>
      </c>
      <c r="AF112" s="7">
        <v>0</v>
      </c>
    </row>
    <row r="113" spans="1:32" ht="23.25" customHeight="1" x14ac:dyDescent="0.2">
      <c r="A113" s="37" t="s">
        <v>104</v>
      </c>
      <c r="B113" s="38"/>
      <c r="C113" s="38"/>
      <c r="D113" s="38"/>
      <c r="E113" s="38"/>
      <c r="F113" s="38"/>
      <c r="G113" s="38"/>
      <c r="H113" s="39"/>
      <c r="I113" s="4">
        <f>SUM(I10:I112)</f>
        <v>2728</v>
      </c>
      <c r="J113" s="5">
        <f t="shared" ref="J113:AF113" si="40">SUM(J10:J112)</f>
        <v>143682347.55999994</v>
      </c>
      <c r="K113" s="4">
        <f t="shared" si="40"/>
        <v>521</v>
      </c>
      <c r="L113" s="5">
        <f t="shared" si="40"/>
        <v>55920427.599999994</v>
      </c>
      <c r="M113" s="4">
        <f t="shared" si="40"/>
        <v>1881</v>
      </c>
      <c r="N113" s="5">
        <f t="shared" si="40"/>
        <v>87074512.530000016</v>
      </c>
      <c r="O113" s="4">
        <f t="shared" si="40"/>
        <v>307</v>
      </c>
      <c r="P113" s="5">
        <f t="shared" si="40"/>
        <v>35250623.160000004</v>
      </c>
      <c r="Q113" s="4">
        <f t="shared" si="40"/>
        <v>847</v>
      </c>
      <c r="R113" s="5">
        <f t="shared" si="40"/>
        <v>56607835.030000001</v>
      </c>
      <c r="S113" s="4">
        <f t="shared" si="40"/>
        <v>214</v>
      </c>
      <c r="T113" s="5">
        <f t="shared" si="40"/>
        <v>20669804.439999998</v>
      </c>
      <c r="U113" s="4">
        <f t="shared" si="40"/>
        <v>297</v>
      </c>
      <c r="V113" s="5">
        <f t="shared" si="40"/>
        <v>13700467.899999999</v>
      </c>
      <c r="W113" s="4">
        <f t="shared" si="40"/>
        <v>200</v>
      </c>
      <c r="X113" s="5">
        <f t="shared" si="40"/>
        <v>10987477.560000001</v>
      </c>
      <c r="Y113" s="4">
        <f t="shared" si="40"/>
        <v>77</v>
      </c>
      <c r="Z113" s="5">
        <f t="shared" si="40"/>
        <v>3033544.2299999995</v>
      </c>
      <c r="AA113" s="4">
        <f t="shared" si="40"/>
        <v>38</v>
      </c>
      <c r="AB113" s="5">
        <f t="shared" si="40"/>
        <v>2360702</v>
      </c>
      <c r="AC113" s="4">
        <f t="shared" si="40"/>
        <v>220</v>
      </c>
      <c r="AD113" s="5">
        <f t="shared" si="40"/>
        <v>10666923.669999998</v>
      </c>
      <c r="AE113" s="4">
        <f t="shared" si="40"/>
        <v>162</v>
      </c>
      <c r="AF113" s="5">
        <f t="shared" si="40"/>
        <v>8626775.5600000005</v>
      </c>
    </row>
  </sheetData>
  <mergeCells count="37">
    <mergeCell ref="I5:I8"/>
    <mergeCell ref="J5:J8"/>
    <mergeCell ref="AE7:AF7"/>
    <mergeCell ref="I4:AF4"/>
    <mergeCell ref="W5:X5"/>
    <mergeCell ref="W6:W8"/>
    <mergeCell ref="X6:X8"/>
    <mergeCell ref="Y6:Z7"/>
    <mergeCell ref="AA6:AB6"/>
    <mergeCell ref="AA7:AB7"/>
    <mergeCell ref="AC6:AD7"/>
    <mergeCell ref="Y5:AF5"/>
    <mergeCell ref="AE6:AF6"/>
    <mergeCell ref="M5:T5"/>
    <mergeCell ref="S6:T6"/>
    <mergeCell ref="S7:T7"/>
    <mergeCell ref="O7:P7"/>
    <mergeCell ref="Q6:R7"/>
    <mergeCell ref="K5:L5"/>
    <mergeCell ref="K6:K8"/>
    <mergeCell ref="L6:L8"/>
    <mergeCell ref="A2:T2"/>
    <mergeCell ref="S1:T1"/>
    <mergeCell ref="AE1:AF2"/>
    <mergeCell ref="A113:H113"/>
    <mergeCell ref="G4:G8"/>
    <mergeCell ref="H4:H8"/>
    <mergeCell ref="A4:A8"/>
    <mergeCell ref="B4:B8"/>
    <mergeCell ref="C4:C8"/>
    <mergeCell ref="D4:D8"/>
    <mergeCell ref="E4:E8"/>
    <mergeCell ref="F4:F8"/>
    <mergeCell ref="U5:U8"/>
    <mergeCell ref="V5:V8"/>
    <mergeCell ref="M6:N7"/>
    <mergeCell ref="O6:P6"/>
  </mergeCells>
  <printOptions horizontalCentered="1"/>
  <pageMargins left="0" right="0" top="0.39370078740157483" bottom="0" header="0" footer="0"/>
  <pageSetup paperSize="8" scale="4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</dc:creator>
  <cp:lastModifiedBy>SMIRNOVA</cp:lastModifiedBy>
  <cp:lastPrinted>2017-01-20T06:55:50Z</cp:lastPrinted>
  <dcterms:created xsi:type="dcterms:W3CDTF">2016-08-11T11:56:37Z</dcterms:created>
  <dcterms:modified xsi:type="dcterms:W3CDTF">2017-01-20T10:58:50Z</dcterms:modified>
</cp:coreProperties>
</file>